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5621"/>
</workbook>
</file>

<file path=xl/calcChain.xml><?xml version="1.0" encoding="utf-8"?>
<calcChain xmlns="http://schemas.openxmlformats.org/spreadsheetml/2006/main">
  <c r="I30" i="2" l="1"/>
  <c r="L10" i="2"/>
  <c r="L9" i="2"/>
  <c r="L8" i="2"/>
  <c r="L7" i="2"/>
  <c r="N7" i="2" s="1"/>
  <c r="K30" i="2" s="1"/>
  <c r="I7" i="2"/>
  <c r="G7" i="2"/>
</calcChain>
</file>

<file path=xl/sharedStrings.xml><?xml version="1.0" encoding="utf-8"?>
<sst xmlns="http://schemas.openxmlformats.org/spreadsheetml/2006/main" count="94" uniqueCount="78">
  <si>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</si>
  <si>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</si>
  <si>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</si>
  <si>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</si>
  <si>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项目名称</t>
  </si>
  <si>
    <t>信息化系统运维类项目</t>
  </si>
  <si>
    <t>主管部门</t>
  </si>
  <si>
    <t>北京市水务局</t>
  </si>
  <si>
    <t>实施单位</t>
  </si>
  <si>
    <t>北京市节水用水管理事务中心</t>
  </si>
  <si>
    <t>项目负责人</t>
  </si>
  <si>
    <t>高原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</si>
  <si>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</si>
  <si>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</si>
  <si>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</si>
  <si>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</si>
  <si>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</si>
  <si>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</si>
  <si>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</si>
  <si>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</si>
  <si>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</si>
  <si>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</si>
  <si>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</si>
  <si>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</si>
  <si>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</si>
  <si>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</si>
  <si>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</si>
  <si>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</si>
  <si>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目标1：通过定期巡检、日常维护，及时发现并消除信息系统隐患，保证我单位信息系统稳定运行。 目标2：及时对机房基础设施、核心设备、网络、其他信息化设备等进行故障维护，保证系统正常运行。 目标3：定期进行安全检查，及时解决安全隐患，保证信息系统安全。</t>
  </si>
  <si>
    <t>完成了定期巡检、日常维护，及时发现并消除信息系统隐患，保证了我单位信息系统稳定运行，全年完成巡检12次。完成机房基础设施、核心设备、网络、其他信息化设备等进行故障维护，保证了系统正常运行，全年共产生维护工单110份。定期进行安全检查，及时解决安全隐患，保证了信息系统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</si>
  <si>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</si>
  <si>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</si>
  <si>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</si>
  <si>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</si>
  <si>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</si>
  <si>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</si>
  <si>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</si>
  <si>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</si>
  <si>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</si>
  <si>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指标1：硬件维护数量</t>
  </si>
  <si>
    <t>≥50台</t>
  </si>
  <si>
    <t>120台</t>
  </si>
  <si>
    <t>指标2：软件维护数量</t>
  </si>
  <si>
    <t>≥50套</t>
  </si>
  <si>
    <t>120套</t>
  </si>
  <si>
    <t>指标3：租用互联网宽带</t>
  </si>
  <si>
    <t>=30M</t>
  </si>
  <si>
    <t>30M</t>
  </si>
  <si>
    <t>指标4：日常巡检次数</t>
  </si>
  <si>
    <t>≥12次</t>
  </si>
  <si>
    <t>质量
指标</t>
  </si>
  <si>
    <t>指标1：系统畅通率</t>
  </si>
  <si>
    <t>=100%</t>
  </si>
  <si>
    <t>指标2：故障排除率</t>
  </si>
  <si>
    <t>指标3：设备完好率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</si>
  <si>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family val="3"/>
        <charset val="134"/>
      </rPr>
      <t>90%</t>
    </r>
  </si>
  <si>
    <t>时效
指标</t>
  </si>
  <si>
    <t>指标1：响应时间</t>
  </si>
  <si>
    <r>
      <rPr>
        <sz val="11"/>
        <color theme="1"/>
        <rFont val="东文宋体"/>
        <charset val="134"/>
      </rPr>
      <t>≤</t>
    </r>
    <r>
      <rPr>
        <sz val="11"/>
        <color theme="1"/>
        <rFont val="仿宋_GB2312"/>
        <family val="3"/>
        <charset val="134"/>
      </rPr>
      <t>4小时</t>
    </r>
  </si>
  <si>
    <t>成本
指标</t>
  </si>
  <si>
    <t>指标1：项目预算控制数</t>
  </si>
  <si>
    <t>≤36.1767万元</t>
  </si>
  <si>
    <t>36.1767万元</t>
  </si>
  <si>
    <t>效益
指标</t>
  </si>
  <si>
    <t>经济效益指标</t>
  </si>
  <si>
    <t>指标1：</t>
  </si>
  <si>
    <t>社会效益指标</t>
  </si>
  <si>
    <t>指标1：加强本单位信息化建设</t>
  </si>
  <si>
    <t>优</t>
  </si>
  <si>
    <t>指标2：提高相关人员工作效率，提升本机构基础管理水平，加强信息安全防控</t>
  </si>
  <si>
    <t>良</t>
  </si>
  <si>
    <t>生态效益指标</t>
  </si>
  <si>
    <t>可持续影响指标</t>
  </si>
  <si>
    <t>满意度指标</t>
  </si>
  <si>
    <t>服务对象满意度指标</t>
  </si>
  <si>
    <t>指标1：本单位职工对信息化运维满意度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</si>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</sst>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东文宋体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5" customWidth="1"/>
    <col min="6" max="6" width="8.375" customWidth="1"/>
    <col min="7" max="7" width="9.8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5.75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1</v>
      </c>
      <c r="P1" s="10"/>
    </row>
    <row r="2" spans="1:16" s="1" customFormat="1" ht="17.100000000000001" customHeight="1">
      <c r="A2" s="1" t="s">
        <v>2</v>
      </c>
      <c r="D2" s="14"/>
      <c r="E2" s="14"/>
      <c r="F2" s="14"/>
      <c r="G2" s="14"/>
      <c r="H2" s="1" t="s">
        <v>3</v>
      </c>
      <c r="J2" s="14"/>
      <c r="K2" s="14"/>
      <c r="L2" s="14"/>
      <c r="M2" s="14"/>
      <c r="N2" s="14"/>
      <c r="O2" s="9"/>
      <c r="P2" s="9"/>
    </row>
    <row r="3" spans="1:16" ht="15" customHeight="1">
      <c r="A3" s="15" t="s">
        <v>4</v>
      </c>
      <c r="B3" s="15"/>
      <c r="C3" s="16" t="s">
        <v>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0"/>
      <c r="P3" s="10"/>
    </row>
    <row r="4" spans="1:16" ht="27" customHeight="1">
      <c r="A4" s="15" t="s">
        <v>6</v>
      </c>
      <c r="B4" s="15"/>
      <c r="C4" s="15" t="s">
        <v>7</v>
      </c>
      <c r="D4" s="15"/>
      <c r="E4" s="15"/>
      <c r="F4" s="15"/>
      <c r="G4" s="15"/>
      <c r="H4" s="15" t="s">
        <v>8</v>
      </c>
      <c r="I4" s="15"/>
      <c r="J4" s="15" t="s">
        <v>9</v>
      </c>
      <c r="K4" s="15"/>
      <c r="L4" s="15"/>
      <c r="M4" s="15"/>
      <c r="N4" s="15"/>
      <c r="O4" s="10"/>
      <c r="P4" s="10"/>
    </row>
    <row r="5" spans="1:16" ht="15" customHeight="1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>
        <v>88159393</v>
      </c>
      <c r="K5" s="15"/>
      <c r="L5" s="15"/>
      <c r="M5" s="15"/>
      <c r="N5" s="15"/>
      <c r="O5" s="10"/>
      <c r="P5" s="10"/>
    </row>
    <row r="6" spans="1:16" ht="33" customHeight="1">
      <c r="A6" s="15" t="s">
        <v>13</v>
      </c>
      <c r="B6" s="15"/>
      <c r="C6" s="15"/>
      <c r="D6" s="15"/>
      <c r="E6" s="2" t="s">
        <v>14</v>
      </c>
      <c r="F6" s="15" t="s">
        <v>15</v>
      </c>
      <c r="G6" s="15"/>
      <c r="H6" s="15" t="s">
        <v>16</v>
      </c>
      <c r="I6" s="15"/>
      <c r="J6" s="15" t="s">
        <v>17</v>
      </c>
      <c r="K6" s="15"/>
      <c r="L6" s="15" t="s">
        <v>18</v>
      </c>
      <c r="M6" s="15"/>
      <c r="N6" s="2" t="s">
        <v>19</v>
      </c>
      <c r="O6" s="10"/>
      <c r="P6" s="10"/>
    </row>
    <row r="7" spans="1:16" ht="15" customHeight="1">
      <c r="A7" s="15"/>
      <c r="B7" s="15"/>
      <c r="C7" s="18" t="s">
        <v>20</v>
      </c>
      <c r="D7" s="18"/>
      <c r="E7" s="3">
        <v>36.176699999999997</v>
      </c>
      <c r="F7" s="19">
        <v>36.176699999999997</v>
      </c>
      <c r="G7" s="19">
        <f t="shared" ref="G7:I7" si="0">SUM(G8:G10)</f>
        <v>0</v>
      </c>
      <c r="H7" s="19">
        <v>36.176699999999997</v>
      </c>
      <c r="I7" s="19">
        <f t="shared" si="0"/>
        <v>0</v>
      </c>
      <c r="J7" s="15">
        <v>10</v>
      </c>
      <c r="K7" s="15"/>
      <c r="L7" s="20">
        <f t="shared" ref="L7:L10" si="1">ROUND(H7/F7,4)</f>
        <v>1</v>
      </c>
      <c r="M7" s="20"/>
      <c r="N7" s="2">
        <f>ROUND(J7*L7,2)</f>
        <v>10</v>
      </c>
      <c r="O7" s="10"/>
      <c r="P7" s="10"/>
    </row>
    <row r="8" spans="1:16" ht="26.1" customHeight="1">
      <c r="A8" s="15"/>
      <c r="B8" s="15"/>
      <c r="C8" s="15" t="s">
        <v>21</v>
      </c>
      <c r="D8" s="15"/>
      <c r="E8" s="3">
        <v>36.176699999999997</v>
      </c>
      <c r="F8" s="19">
        <v>36.176699999999997</v>
      </c>
      <c r="G8" s="19"/>
      <c r="H8" s="19">
        <v>36.176699999999997</v>
      </c>
      <c r="I8" s="19"/>
      <c r="J8" s="15" t="s">
        <v>22</v>
      </c>
      <c r="K8" s="15"/>
      <c r="L8" s="20">
        <f t="shared" si="1"/>
        <v>1</v>
      </c>
      <c r="M8" s="20"/>
      <c r="N8" s="2" t="s">
        <v>22</v>
      </c>
      <c r="O8" s="21"/>
      <c r="P8" s="21"/>
    </row>
    <row r="9" spans="1:16" ht="30.95" customHeight="1">
      <c r="A9" s="15"/>
      <c r="B9" s="15"/>
      <c r="C9" s="15" t="s">
        <v>23</v>
      </c>
      <c r="D9" s="15"/>
      <c r="E9" s="4"/>
      <c r="F9" s="22"/>
      <c r="G9" s="22"/>
      <c r="H9" s="22"/>
      <c r="I9" s="22"/>
      <c r="J9" s="15" t="s">
        <v>22</v>
      </c>
      <c r="K9" s="15"/>
      <c r="L9" s="20" t="e">
        <f t="shared" si="1"/>
        <v>#DIV/0!</v>
      </c>
      <c r="M9" s="20"/>
      <c r="N9" s="2" t="s">
        <v>22</v>
      </c>
      <c r="O9" s="10"/>
      <c r="P9" s="10"/>
    </row>
    <row r="10" spans="1:16">
      <c r="A10" s="15"/>
      <c r="B10" s="15"/>
      <c r="C10" s="15" t="s">
        <v>24</v>
      </c>
      <c r="D10" s="15"/>
      <c r="E10" s="4"/>
      <c r="F10" s="22"/>
      <c r="G10" s="22"/>
      <c r="H10" s="22"/>
      <c r="I10" s="22"/>
      <c r="J10" s="15" t="s">
        <v>22</v>
      </c>
      <c r="K10" s="15"/>
      <c r="L10" s="20" t="e">
        <f t="shared" si="1"/>
        <v>#DIV/0!</v>
      </c>
      <c r="M10" s="20"/>
      <c r="N10" s="2" t="s">
        <v>22</v>
      </c>
      <c r="O10" s="10"/>
      <c r="P10" s="10"/>
    </row>
    <row r="11" spans="1:16" ht="15" customHeight="1">
      <c r="A11" s="15" t="s">
        <v>25</v>
      </c>
      <c r="B11" s="15" t="s">
        <v>26</v>
      </c>
      <c r="C11" s="15"/>
      <c r="D11" s="15"/>
      <c r="E11" s="15"/>
      <c r="F11" s="15"/>
      <c r="G11" s="15"/>
      <c r="H11" s="15" t="s">
        <v>27</v>
      </c>
      <c r="I11" s="15"/>
      <c r="J11" s="15"/>
      <c r="K11" s="15"/>
      <c r="L11" s="15"/>
      <c r="M11" s="15"/>
      <c r="N11" s="15"/>
      <c r="O11" s="10"/>
      <c r="P11" s="10"/>
    </row>
    <row r="12" spans="1:16" ht="111" customHeight="1">
      <c r="A12" s="15"/>
      <c r="B12" s="15" t="s">
        <v>28</v>
      </c>
      <c r="C12" s="15"/>
      <c r="D12" s="15"/>
      <c r="E12" s="15"/>
      <c r="F12" s="15"/>
      <c r="G12" s="15"/>
      <c r="H12" s="15" t="s">
        <v>29</v>
      </c>
      <c r="I12" s="15"/>
      <c r="J12" s="15"/>
      <c r="K12" s="15"/>
      <c r="L12" s="15"/>
      <c r="M12" s="15"/>
      <c r="N12" s="15"/>
      <c r="O12" s="10"/>
      <c r="P12" s="10"/>
    </row>
    <row r="13" spans="1:16" ht="41.1" customHeight="1">
      <c r="A13" s="31" t="s">
        <v>30</v>
      </c>
      <c r="B13" s="2" t="s">
        <v>31</v>
      </c>
      <c r="C13" s="2" t="s">
        <v>32</v>
      </c>
      <c r="D13" s="15" t="s">
        <v>33</v>
      </c>
      <c r="E13" s="15"/>
      <c r="F13" s="15"/>
      <c r="G13" s="2" t="s">
        <v>34</v>
      </c>
      <c r="H13" s="2" t="s">
        <v>35</v>
      </c>
      <c r="I13" s="15" t="s">
        <v>17</v>
      </c>
      <c r="J13" s="15"/>
      <c r="K13" s="15" t="s">
        <v>19</v>
      </c>
      <c r="L13" s="15"/>
      <c r="M13" s="15" t="s">
        <v>36</v>
      </c>
      <c r="N13" s="15"/>
      <c r="O13" s="21"/>
      <c r="P13" s="21"/>
    </row>
    <row r="14" spans="1:16" ht="15" customHeight="1">
      <c r="A14" s="31"/>
      <c r="B14" s="15" t="s">
        <v>37</v>
      </c>
      <c r="C14" s="15" t="s">
        <v>38</v>
      </c>
      <c r="D14" s="23" t="s">
        <v>39</v>
      </c>
      <c r="E14" s="23"/>
      <c r="F14" s="23"/>
      <c r="G14" s="2" t="s">
        <v>40</v>
      </c>
      <c r="H14" s="2" t="s">
        <v>41</v>
      </c>
      <c r="I14" s="15">
        <v>5</v>
      </c>
      <c r="J14" s="15"/>
      <c r="K14" s="15">
        <v>5</v>
      </c>
      <c r="L14" s="15"/>
      <c r="M14" s="15"/>
      <c r="N14" s="15"/>
      <c r="O14" s="32"/>
      <c r="P14" s="32"/>
    </row>
    <row r="15" spans="1:16" ht="15" customHeight="1">
      <c r="A15" s="31"/>
      <c r="B15" s="15"/>
      <c r="C15" s="15"/>
      <c r="D15" s="23" t="s">
        <v>42</v>
      </c>
      <c r="E15" s="23"/>
      <c r="F15" s="23"/>
      <c r="G15" s="2" t="s">
        <v>43</v>
      </c>
      <c r="H15" s="2" t="s">
        <v>44</v>
      </c>
      <c r="I15" s="15">
        <v>5</v>
      </c>
      <c r="J15" s="15"/>
      <c r="K15" s="15">
        <v>5</v>
      </c>
      <c r="L15" s="15"/>
      <c r="M15" s="15"/>
      <c r="N15" s="15"/>
      <c r="O15" s="32"/>
      <c r="P15" s="32"/>
    </row>
    <row r="16" spans="1:16" ht="15" customHeight="1">
      <c r="A16" s="31"/>
      <c r="B16" s="15"/>
      <c r="C16" s="15"/>
      <c r="D16" s="23" t="s">
        <v>45</v>
      </c>
      <c r="E16" s="23"/>
      <c r="F16" s="23"/>
      <c r="G16" s="5" t="s">
        <v>46</v>
      </c>
      <c r="H16" s="2" t="s">
        <v>47</v>
      </c>
      <c r="I16" s="24">
        <v>10</v>
      </c>
      <c r="J16" s="25"/>
      <c r="K16" s="24">
        <v>10</v>
      </c>
      <c r="L16" s="25"/>
      <c r="M16" s="24"/>
      <c r="N16" s="25"/>
      <c r="O16" s="11"/>
      <c r="P16" s="11"/>
    </row>
    <row r="17" spans="1:16" ht="15" customHeight="1">
      <c r="A17" s="31"/>
      <c r="B17" s="15"/>
      <c r="C17" s="15"/>
      <c r="D17" s="23" t="s">
        <v>48</v>
      </c>
      <c r="E17" s="23"/>
      <c r="F17" s="23"/>
      <c r="G17" s="2" t="s">
        <v>49</v>
      </c>
      <c r="H17" s="2">
        <v>12</v>
      </c>
      <c r="I17" s="24">
        <v>5</v>
      </c>
      <c r="J17" s="25"/>
      <c r="K17" s="24">
        <v>5</v>
      </c>
      <c r="L17" s="25"/>
      <c r="M17" s="24"/>
      <c r="N17" s="25"/>
      <c r="O17" s="11"/>
      <c r="P17" s="11"/>
    </row>
    <row r="18" spans="1:16" ht="15" customHeight="1">
      <c r="A18" s="31"/>
      <c r="B18" s="15"/>
      <c r="C18" s="15" t="s">
        <v>50</v>
      </c>
      <c r="D18" s="23" t="s">
        <v>51</v>
      </c>
      <c r="E18" s="23"/>
      <c r="F18" s="23"/>
      <c r="G18" s="5" t="s">
        <v>52</v>
      </c>
      <c r="H18" s="6">
        <v>1</v>
      </c>
      <c r="I18" s="15">
        <v>10</v>
      </c>
      <c r="J18" s="15"/>
      <c r="K18" s="15">
        <v>10</v>
      </c>
      <c r="L18" s="15"/>
      <c r="M18" s="15"/>
      <c r="N18" s="15"/>
      <c r="O18" s="26"/>
      <c r="P18" s="26"/>
    </row>
    <row r="19" spans="1:16" ht="15" customHeight="1">
      <c r="A19" s="31"/>
      <c r="B19" s="15"/>
      <c r="C19" s="15"/>
      <c r="D19" s="23" t="s">
        <v>53</v>
      </c>
      <c r="E19" s="23"/>
      <c r="F19" s="23"/>
      <c r="G19" s="5" t="s">
        <v>52</v>
      </c>
      <c r="H19" s="6">
        <v>1</v>
      </c>
      <c r="I19" s="15">
        <v>5</v>
      </c>
      <c r="J19" s="15"/>
      <c r="K19" s="15">
        <v>5</v>
      </c>
      <c r="L19" s="15"/>
      <c r="M19" s="15"/>
      <c r="N19" s="15"/>
      <c r="O19" s="33"/>
      <c r="P19" s="33"/>
    </row>
    <row r="20" spans="1:16" ht="15" customHeight="1">
      <c r="A20" s="31"/>
      <c r="B20" s="15"/>
      <c r="C20" s="15"/>
      <c r="D20" s="23" t="s">
        <v>54</v>
      </c>
      <c r="E20" s="23"/>
      <c r="F20" s="23"/>
      <c r="G20" s="7" t="s">
        <v>55</v>
      </c>
      <c r="H20" s="6">
        <v>1</v>
      </c>
      <c r="I20" s="15">
        <v>5</v>
      </c>
      <c r="J20" s="15"/>
      <c r="K20" s="15">
        <v>5</v>
      </c>
      <c r="L20" s="15"/>
      <c r="M20" s="15"/>
      <c r="N20" s="15"/>
      <c r="O20" s="33"/>
      <c r="P20" s="33"/>
    </row>
    <row r="21" spans="1:16" ht="27">
      <c r="A21" s="31"/>
      <c r="B21" s="15"/>
      <c r="C21" s="2" t="s">
        <v>56</v>
      </c>
      <c r="D21" s="23" t="s">
        <v>57</v>
      </c>
      <c r="E21" s="23"/>
      <c r="F21" s="23"/>
      <c r="G21" s="8" t="s">
        <v>58</v>
      </c>
      <c r="H21" s="8" t="s">
        <v>58</v>
      </c>
      <c r="I21" s="15">
        <v>5</v>
      </c>
      <c r="J21" s="15"/>
      <c r="K21" s="15">
        <v>5</v>
      </c>
      <c r="L21" s="15"/>
      <c r="M21" s="15"/>
      <c r="N21" s="15"/>
      <c r="O21" s="33"/>
      <c r="P21" s="33"/>
    </row>
    <row r="22" spans="1:16" ht="27">
      <c r="A22" s="31"/>
      <c r="B22" s="15"/>
      <c r="C22" s="2" t="s">
        <v>59</v>
      </c>
      <c r="D22" s="23" t="s">
        <v>60</v>
      </c>
      <c r="E22" s="23"/>
      <c r="F22" s="23"/>
      <c r="G22" s="2" t="s">
        <v>61</v>
      </c>
      <c r="H22" s="2" t="s">
        <v>62</v>
      </c>
      <c r="I22" s="15">
        <v>10</v>
      </c>
      <c r="J22" s="15"/>
      <c r="K22" s="15">
        <v>10</v>
      </c>
      <c r="L22" s="15"/>
      <c r="M22" s="15"/>
      <c r="N22" s="15"/>
      <c r="O22" s="21"/>
      <c r="P22" s="21"/>
    </row>
    <row r="23" spans="1:16" ht="27">
      <c r="A23" s="31"/>
      <c r="B23" s="15" t="s">
        <v>63</v>
      </c>
      <c r="C23" s="2" t="s">
        <v>64</v>
      </c>
      <c r="D23" s="23" t="s">
        <v>65</v>
      </c>
      <c r="E23" s="23"/>
      <c r="F23" s="23"/>
      <c r="G23" s="2"/>
      <c r="H23" s="2"/>
      <c r="I23" s="15"/>
      <c r="J23" s="15"/>
      <c r="K23" s="15"/>
      <c r="L23" s="15"/>
      <c r="M23" s="15"/>
      <c r="N23" s="15"/>
      <c r="O23" s="10"/>
      <c r="P23" s="10"/>
    </row>
    <row r="24" spans="1:16" ht="62.1" customHeight="1">
      <c r="A24" s="31"/>
      <c r="B24" s="15"/>
      <c r="C24" s="15" t="s">
        <v>66</v>
      </c>
      <c r="D24" s="23" t="s">
        <v>67</v>
      </c>
      <c r="E24" s="23"/>
      <c r="F24" s="23"/>
      <c r="G24" s="2" t="s">
        <v>68</v>
      </c>
      <c r="H24" s="2" t="s">
        <v>68</v>
      </c>
      <c r="I24" s="15">
        <v>10</v>
      </c>
      <c r="J24" s="15"/>
      <c r="K24" s="15">
        <v>10</v>
      </c>
      <c r="L24" s="15"/>
      <c r="M24" s="27"/>
      <c r="N24" s="27"/>
      <c r="O24" s="10"/>
      <c r="P24" s="10"/>
    </row>
    <row r="25" spans="1:16" ht="15" hidden="1" customHeight="1">
      <c r="A25" s="31"/>
      <c r="B25" s="15"/>
      <c r="C25" s="15"/>
      <c r="D25" s="23" t="s">
        <v>69</v>
      </c>
      <c r="E25" s="23"/>
      <c r="F25" s="23"/>
      <c r="G25" s="2"/>
      <c r="H25" s="2" t="s">
        <v>70</v>
      </c>
      <c r="I25" s="15"/>
      <c r="J25" s="15"/>
      <c r="K25" s="15"/>
      <c r="L25" s="15"/>
      <c r="M25" s="15"/>
      <c r="N25" s="15"/>
      <c r="O25" s="10"/>
      <c r="P25" s="10"/>
    </row>
    <row r="26" spans="1:16" ht="56.1" customHeight="1">
      <c r="A26" s="31"/>
      <c r="B26" s="15"/>
      <c r="C26" s="15"/>
      <c r="D26" s="23" t="s">
        <v>69</v>
      </c>
      <c r="E26" s="23"/>
      <c r="F26" s="23"/>
      <c r="G26" s="2" t="s">
        <v>68</v>
      </c>
      <c r="H26" s="2" t="s">
        <v>68</v>
      </c>
      <c r="I26" s="15">
        <v>10</v>
      </c>
      <c r="J26" s="15"/>
      <c r="K26" s="15">
        <v>10</v>
      </c>
      <c r="L26" s="15"/>
      <c r="M26" s="27"/>
      <c r="N26" s="27"/>
    </row>
    <row r="27" spans="1:16" ht="27">
      <c r="A27" s="31"/>
      <c r="B27" s="15"/>
      <c r="C27" s="2" t="s">
        <v>71</v>
      </c>
      <c r="D27" s="23" t="s">
        <v>65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6" ht="40.5">
      <c r="A28" s="31"/>
      <c r="B28" s="15"/>
      <c r="C28" s="2" t="s">
        <v>72</v>
      </c>
      <c r="D28" s="23" t="s">
        <v>65</v>
      </c>
      <c r="E28" s="23"/>
      <c r="F28" s="23"/>
      <c r="G28" s="2"/>
      <c r="H28" s="2"/>
      <c r="I28" s="15"/>
      <c r="J28" s="15"/>
      <c r="K28" s="15"/>
      <c r="L28" s="15"/>
      <c r="M28" s="15"/>
      <c r="N28" s="15"/>
    </row>
    <row r="29" spans="1:16" ht="30" customHeight="1">
      <c r="A29" s="31"/>
      <c r="B29" s="2" t="s">
        <v>73</v>
      </c>
      <c r="C29" s="2" t="s">
        <v>74</v>
      </c>
      <c r="D29" s="23" t="s">
        <v>75</v>
      </c>
      <c r="E29" s="23"/>
      <c r="F29" s="23"/>
      <c r="G29" s="7" t="s">
        <v>55</v>
      </c>
      <c r="H29" s="6">
        <v>1</v>
      </c>
      <c r="I29" s="15">
        <v>10</v>
      </c>
      <c r="J29" s="15"/>
      <c r="K29" s="15">
        <v>10</v>
      </c>
      <c r="L29" s="15"/>
      <c r="M29" s="15"/>
      <c r="N29" s="15"/>
    </row>
    <row r="30" spans="1:16">
      <c r="A30" s="28" t="s">
        <v>76</v>
      </c>
      <c r="B30" s="28"/>
      <c r="C30" s="28"/>
      <c r="D30" s="28"/>
      <c r="E30" s="28"/>
      <c r="F30" s="28"/>
      <c r="G30" s="28"/>
      <c r="H30" s="28"/>
      <c r="I30" s="28">
        <f>SUM(I14:J29,J7)</f>
        <v>100</v>
      </c>
      <c r="J30" s="28"/>
      <c r="K30" s="28">
        <f>SUM(K14:L29,N7)</f>
        <v>100</v>
      </c>
      <c r="L30" s="28"/>
      <c r="M30" s="29"/>
      <c r="N30" s="29"/>
    </row>
    <row r="31" spans="1:16" ht="176.1" customHeight="1">
      <c r="A31" s="30" t="s">
        <v>77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129">
    <mergeCell ref="O14:P15"/>
    <mergeCell ref="O19:P21"/>
    <mergeCell ref="A30:H30"/>
    <mergeCell ref="I30:J30"/>
    <mergeCell ref="K30:L30"/>
    <mergeCell ref="M30:N30"/>
    <mergeCell ref="A31:N31"/>
    <mergeCell ref="A11:A12"/>
    <mergeCell ref="A13:A29"/>
    <mergeCell ref="B14:B22"/>
    <mergeCell ref="B23:B28"/>
    <mergeCell ref="C14:C17"/>
    <mergeCell ref="C18:C20"/>
    <mergeCell ref="C24:C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2:F22"/>
    <mergeCell ref="I22:J22"/>
    <mergeCell ref="K22:L22"/>
    <mergeCell ref="M22:N22"/>
    <mergeCell ref="O22:P22"/>
    <mergeCell ref="D23:F23"/>
    <mergeCell ref="I23:J23"/>
    <mergeCell ref="K23:L23"/>
    <mergeCell ref="M23:N23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2022-03-20T17:44:00Z</dcterms:created>
  <dcterms:modified xsi:type="dcterms:W3CDTF">2024-08-22T07:21:23Z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