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145" windowHeight="10275"/>
  </bookViews>
  <sheets>
    <sheet name="项目支出绩效自评表" sheetId="2" r:id="rId1"/>
  </sheets>
  <definedNames>
    <definedName name="_xlnm.Print_Area" localSheetId="0">项目支出绩效自评表!$A$1:$N$34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2" l="1"/>
  <c r="L8" i="2"/>
  <c r="I7" i="2"/>
  <c r="H7" i="2"/>
  <c r="L7" i="2" s="1"/>
  <c r="N7" i="2" s="1"/>
  <c r="K34" i="2" s="1"/>
  <c r="G7" i="2"/>
  <c r="F7" i="2"/>
  <c r="E7" i="2"/>
</calcChain>
</file>

<file path=xl/sharedStrings.xml><?xml version="1.0" encoding="utf-8"?>
<sst xmlns="http://schemas.openxmlformats.org/spreadsheetml/2006/main" count="108" uniqueCount="88">
  <si>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</si>
  <si>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</si>
  <si>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</si>
  <si>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</si>
  <si>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</si>
  <si>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</si>
  <si>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信息安全运维</t>
  </si>
  <si>
    <t>主管部门</t>
  </si>
  <si>
    <t>北京市水务局</t>
  </si>
  <si>
    <t>实施单位</t>
  </si>
  <si>
    <t>项目负责人</t>
  </si>
  <si>
    <t>张磊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</si>
  <si>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</si>
  <si>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</si>
  <si>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</si>
  <si>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</si>
  <si>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</si>
  <si>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</si>
  <si>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</si>
  <si>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</si>
  <si>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</si>
  <si>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</si>
  <si>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</si>
  <si>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</si>
  <si>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</si>
  <si>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</si>
  <si>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</si>
  <si>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</si>
  <si>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1、开展局中心信息安全管理和技术防护，从终端安全、主机安全、应用安全、安全保障、安全监测、安全检查、设备维护等方面开展工作。确保做好局中心网络与信息安全工作。
2、在水务局范围内开展统一的网络安全应急实战演练，发现自身薄弱环节，建立应急处置机制，进一步提升网络安全管理水平。
3、对市水务局5个重要应用系统开展信息安全等级保护测评工作，满足等级保护二级的基本要求，保障系统安全稳定的运行。</t>
  </si>
  <si>
    <t>1、开展了局中心信息安全管理和技术防护，从终端安全、主机安全、应用安全、安全保障、安全监测、安全检查、设备维护等方面开展了工作。确保局中心网络与信息安全。
2、在水务局范围内开展了统一的网络安全应急演练，发现了自身薄弱环节，进一步提升了网络安全管理水平。
3、按照等级保护二级的要求，对市水务局5个重要应用系统开展了信息安全等级保护测评工作。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</si>
  <si>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</si>
  <si>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</si>
  <si>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</si>
  <si>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</si>
  <si>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</si>
  <si>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</si>
  <si>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</si>
  <si>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</si>
  <si>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</si>
  <si>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维护安全设备数量</t>
  </si>
  <si>
    <t>13套</t>
  </si>
  <si>
    <t>网络安全攻防演练</t>
  </si>
  <si>
    <t>1项</t>
  </si>
  <si>
    <t>应用系统等级保护安全测评数量</t>
  </si>
  <si>
    <t>5套</t>
  </si>
  <si>
    <t>5套应用系统等级保护安全测评工作尚未全部完成</t>
  </si>
  <si>
    <t>12月底已针对5套应用系统完成第1轮信息安全等级保护测评工作，目前正待系统维护单位进行整改，整改完成后开展复测工作。</t>
  </si>
  <si>
    <t>安全应急演练</t>
  </si>
  <si>
    <t>2次</t>
  </si>
  <si>
    <t>Notes网维护</t>
  </si>
  <si>
    <t>1套</t>
  </si>
  <si>
    <t xml:space="preserve">局属单位安全监督检查 </t>
  </si>
  <si>
    <t>10处</t>
  </si>
  <si>
    <t xml:space="preserve">安全技术咨询 </t>
  </si>
  <si>
    <t>1次</t>
  </si>
  <si>
    <t>系统渗透测试</t>
  </si>
  <si>
    <t>10次</t>
  </si>
  <si>
    <t>互联网系统安全监测</t>
  </si>
  <si>
    <t>8个</t>
  </si>
  <si>
    <t>信息安全意识培训</t>
  </si>
  <si>
    <t>质量
指标</t>
  </si>
  <si>
    <t>故障排除率</t>
  </si>
  <si>
    <t>≥95%</t>
  </si>
  <si>
    <t>时效
指标</t>
  </si>
  <si>
    <t>招标及签订合同完成时间</t>
  </si>
  <si>
    <t>8月底前完成</t>
  </si>
  <si>
    <t>6月完成</t>
  </si>
  <si>
    <t>方案制定和前期准备工作完成时间</t>
  </si>
  <si>
    <t>6月底前完成</t>
  </si>
  <si>
    <t>5月完成</t>
  </si>
  <si>
    <t>项目服务期</t>
  </si>
  <si>
    <t>12个月</t>
  </si>
  <si>
    <t>成本
指标</t>
  </si>
  <si>
    <t>项目预算控制数</t>
  </si>
  <si>
    <t>≤258万元</t>
  </si>
  <si>
    <t>239.5万元</t>
  </si>
  <si>
    <t>效益
指标</t>
  </si>
  <si>
    <t>经济效益指标</t>
  </si>
  <si>
    <t>社会效益指标</t>
  </si>
  <si>
    <t>提升水务局网络安全管理及防护水平</t>
  </si>
  <si>
    <t>良</t>
  </si>
  <si>
    <t>水务局网络安全管理及防护水平尚有提升空间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</si>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</sst>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6.375" customWidth="1"/>
    <col min="7" max="7" width="9.7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 t="s">
        <v>1</v>
      </c>
      <c r="P1" s="8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/>
      <c r="K2" s="12"/>
      <c r="L2" s="12"/>
      <c r="M2" s="12"/>
      <c r="N2" s="12"/>
      <c r="O2" s="7"/>
      <c r="P2" s="7"/>
    </row>
    <row r="3" spans="1:16" ht="15" customHeight="1">
      <c r="A3" s="13" t="s">
        <v>5</v>
      </c>
      <c r="B3" s="13"/>
      <c r="C3" s="13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8"/>
      <c r="P3" s="8"/>
    </row>
    <row r="4" spans="1:16" ht="15" customHeight="1">
      <c r="A4" s="13" t="s">
        <v>7</v>
      </c>
      <c r="B4" s="13"/>
      <c r="C4" s="13" t="s">
        <v>8</v>
      </c>
      <c r="D4" s="13"/>
      <c r="E4" s="13"/>
      <c r="F4" s="13"/>
      <c r="G4" s="13"/>
      <c r="H4" s="13" t="s">
        <v>9</v>
      </c>
      <c r="I4" s="13"/>
      <c r="J4" s="13" t="s">
        <v>3</v>
      </c>
      <c r="K4" s="13"/>
      <c r="L4" s="13"/>
      <c r="M4" s="13"/>
      <c r="N4" s="13"/>
      <c r="O4" s="8"/>
      <c r="P4" s="8"/>
    </row>
    <row r="5" spans="1:16" ht="15" customHeight="1">
      <c r="A5" s="13" t="s">
        <v>10</v>
      </c>
      <c r="B5" s="13"/>
      <c r="C5" s="13" t="s">
        <v>11</v>
      </c>
      <c r="D5" s="13"/>
      <c r="E5" s="13"/>
      <c r="F5" s="13"/>
      <c r="G5" s="13"/>
      <c r="H5" s="13" t="s">
        <v>12</v>
      </c>
      <c r="I5" s="13"/>
      <c r="J5" s="13">
        <v>55523298</v>
      </c>
      <c r="K5" s="13"/>
      <c r="L5" s="13"/>
      <c r="M5" s="13"/>
      <c r="N5" s="13"/>
      <c r="O5" s="8"/>
      <c r="P5" s="8"/>
    </row>
    <row r="6" spans="1:16" ht="33" customHeight="1">
      <c r="A6" s="13" t="s">
        <v>13</v>
      </c>
      <c r="B6" s="13"/>
      <c r="C6" s="13"/>
      <c r="D6" s="13"/>
      <c r="E6" s="2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  <c r="O6" s="8"/>
      <c r="P6" s="8"/>
    </row>
    <row r="7" spans="1:16" ht="15" customHeight="1">
      <c r="A7" s="13"/>
      <c r="B7" s="13"/>
      <c r="C7" s="14" t="s">
        <v>20</v>
      </c>
      <c r="D7" s="14"/>
      <c r="E7" s="3">
        <f>SUM(E8:E10)</f>
        <v>258</v>
      </c>
      <c r="F7" s="15">
        <f>SUM(F8:G10)</f>
        <v>239.5</v>
      </c>
      <c r="G7" s="15">
        <f t="shared" ref="G7:I7" si="0">SUM(G8:G10)</f>
        <v>0</v>
      </c>
      <c r="H7" s="15">
        <f>SUM(H8:I10)</f>
        <v>239.5</v>
      </c>
      <c r="I7" s="15">
        <f t="shared" si="0"/>
        <v>0</v>
      </c>
      <c r="J7" s="13">
        <v>10</v>
      </c>
      <c r="K7" s="13"/>
      <c r="L7" s="16">
        <f t="shared" ref="L7:L8" si="1">ROUND(H7/F7,4)</f>
        <v>1</v>
      </c>
      <c r="M7" s="16"/>
      <c r="N7" s="2">
        <f>ROUND(J7*L7,2)</f>
        <v>10</v>
      </c>
      <c r="O7" s="8"/>
      <c r="P7" s="8"/>
    </row>
    <row r="8" spans="1:16" ht="26.1" customHeight="1">
      <c r="A8" s="13"/>
      <c r="B8" s="13"/>
      <c r="C8" s="13" t="s">
        <v>21</v>
      </c>
      <c r="D8" s="13"/>
      <c r="E8" s="3">
        <v>258</v>
      </c>
      <c r="F8" s="15">
        <v>239.5</v>
      </c>
      <c r="G8" s="15"/>
      <c r="H8" s="15">
        <v>239.5</v>
      </c>
      <c r="I8" s="15"/>
      <c r="J8" s="13" t="s">
        <v>22</v>
      </c>
      <c r="K8" s="13"/>
      <c r="L8" s="16">
        <f t="shared" si="1"/>
        <v>1</v>
      </c>
      <c r="M8" s="16"/>
      <c r="N8" s="2" t="s">
        <v>22</v>
      </c>
      <c r="O8" s="17"/>
      <c r="P8" s="17"/>
    </row>
    <row r="9" spans="1:16" ht="30.95" customHeight="1">
      <c r="A9" s="13"/>
      <c r="B9" s="13"/>
      <c r="C9" s="13" t="s">
        <v>23</v>
      </c>
      <c r="D9" s="13"/>
      <c r="E9" s="3">
        <v>0</v>
      </c>
      <c r="F9" s="15">
        <v>0</v>
      </c>
      <c r="G9" s="15"/>
      <c r="H9" s="15">
        <v>0</v>
      </c>
      <c r="I9" s="15"/>
      <c r="J9" s="13" t="s">
        <v>22</v>
      </c>
      <c r="K9" s="13"/>
      <c r="L9" s="16"/>
      <c r="M9" s="16"/>
      <c r="N9" s="2" t="s">
        <v>22</v>
      </c>
      <c r="O9" s="8"/>
      <c r="P9" s="8"/>
    </row>
    <row r="10" spans="1:16">
      <c r="A10" s="13"/>
      <c r="B10" s="13"/>
      <c r="C10" s="13" t="s">
        <v>24</v>
      </c>
      <c r="D10" s="13"/>
      <c r="E10" s="3">
        <v>0</v>
      </c>
      <c r="F10" s="15">
        <v>0</v>
      </c>
      <c r="G10" s="15"/>
      <c r="H10" s="15">
        <v>0</v>
      </c>
      <c r="I10" s="15"/>
      <c r="J10" s="13" t="s">
        <v>22</v>
      </c>
      <c r="K10" s="13"/>
      <c r="L10" s="16"/>
      <c r="M10" s="16"/>
      <c r="N10" s="2" t="s">
        <v>22</v>
      </c>
      <c r="O10" s="8"/>
      <c r="P10" s="8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8"/>
      <c r="P11" s="8"/>
    </row>
    <row r="12" spans="1:16" ht="168.95" customHeight="1">
      <c r="A12" s="13"/>
      <c r="B12" s="18" t="s">
        <v>28</v>
      </c>
      <c r="C12" s="18"/>
      <c r="D12" s="18"/>
      <c r="E12" s="18"/>
      <c r="F12" s="18"/>
      <c r="G12" s="18"/>
      <c r="H12" s="18" t="s">
        <v>29</v>
      </c>
      <c r="I12" s="18"/>
      <c r="J12" s="18"/>
      <c r="K12" s="18"/>
      <c r="L12" s="18"/>
      <c r="M12" s="18"/>
      <c r="N12" s="18"/>
      <c r="O12" s="8"/>
      <c r="P12" s="8"/>
    </row>
    <row r="13" spans="1:16" ht="41.1" customHeight="1">
      <c r="A13" s="31" t="s">
        <v>30</v>
      </c>
      <c r="B13" s="2" t="s">
        <v>31</v>
      </c>
      <c r="C13" s="2" t="s">
        <v>32</v>
      </c>
      <c r="D13" s="13" t="s">
        <v>33</v>
      </c>
      <c r="E13" s="13"/>
      <c r="F13" s="13"/>
      <c r="G13" s="2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7"/>
      <c r="P13" s="17"/>
    </row>
    <row r="14" spans="1:16" ht="15" customHeight="1">
      <c r="A14" s="31"/>
      <c r="B14" s="13" t="s">
        <v>37</v>
      </c>
      <c r="C14" s="32" t="s">
        <v>38</v>
      </c>
      <c r="D14" s="19" t="s">
        <v>39</v>
      </c>
      <c r="E14" s="19"/>
      <c r="F14" s="19"/>
      <c r="G14" s="2" t="s">
        <v>40</v>
      </c>
      <c r="H14" s="2" t="s">
        <v>40</v>
      </c>
      <c r="I14" s="13">
        <v>5</v>
      </c>
      <c r="J14" s="13"/>
      <c r="K14" s="13">
        <v>5</v>
      </c>
      <c r="L14" s="13"/>
      <c r="M14" s="13"/>
      <c r="N14" s="13"/>
      <c r="O14" s="34"/>
      <c r="P14" s="34"/>
    </row>
    <row r="15" spans="1:16" ht="15" customHeight="1">
      <c r="A15" s="31"/>
      <c r="B15" s="13"/>
      <c r="C15" s="33"/>
      <c r="D15" s="19" t="s">
        <v>41</v>
      </c>
      <c r="E15" s="19"/>
      <c r="F15" s="19"/>
      <c r="G15" s="2" t="s">
        <v>42</v>
      </c>
      <c r="H15" s="2" t="s">
        <v>42</v>
      </c>
      <c r="I15" s="13">
        <v>5</v>
      </c>
      <c r="J15" s="13"/>
      <c r="K15" s="13">
        <v>5</v>
      </c>
      <c r="L15" s="13"/>
      <c r="M15" s="13"/>
      <c r="N15" s="13"/>
      <c r="O15" s="34"/>
      <c r="P15" s="34"/>
    </row>
    <row r="16" spans="1:16" ht="138" customHeight="1">
      <c r="A16" s="31"/>
      <c r="B16" s="13"/>
      <c r="C16" s="33"/>
      <c r="D16" s="19" t="s">
        <v>43</v>
      </c>
      <c r="E16" s="19"/>
      <c r="F16" s="19"/>
      <c r="G16" s="2" t="s">
        <v>44</v>
      </c>
      <c r="H16" s="2" t="s">
        <v>45</v>
      </c>
      <c r="I16" s="13">
        <v>5</v>
      </c>
      <c r="J16" s="13"/>
      <c r="K16" s="13">
        <v>0</v>
      </c>
      <c r="L16" s="13"/>
      <c r="M16" s="20" t="s">
        <v>46</v>
      </c>
      <c r="N16" s="20"/>
      <c r="O16" s="9"/>
      <c r="P16" s="9"/>
    </row>
    <row r="17" spans="1:16" ht="15" customHeight="1">
      <c r="A17" s="31"/>
      <c r="B17" s="13"/>
      <c r="C17" s="33"/>
      <c r="D17" s="19" t="s">
        <v>47</v>
      </c>
      <c r="E17" s="19"/>
      <c r="F17" s="19"/>
      <c r="G17" s="2" t="s">
        <v>48</v>
      </c>
      <c r="H17" s="2" t="s">
        <v>48</v>
      </c>
      <c r="I17" s="13">
        <v>2.5</v>
      </c>
      <c r="J17" s="13"/>
      <c r="K17" s="13">
        <v>2.5</v>
      </c>
      <c r="L17" s="13"/>
      <c r="M17" s="13"/>
      <c r="N17" s="13"/>
      <c r="O17" s="9"/>
      <c r="P17" s="9"/>
    </row>
    <row r="18" spans="1:16" ht="15" customHeight="1">
      <c r="A18" s="31"/>
      <c r="B18" s="13"/>
      <c r="C18" s="33"/>
      <c r="D18" s="19" t="s">
        <v>49</v>
      </c>
      <c r="E18" s="19"/>
      <c r="F18" s="19"/>
      <c r="G18" s="2" t="s">
        <v>50</v>
      </c>
      <c r="H18" s="2" t="s">
        <v>50</v>
      </c>
      <c r="I18" s="13">
        <v>5</v>
      </c>
      <c r="J18" s="13"/>
      <c r="K18" s="13">
        <v>5</v>
      </c>
      <c r="L18" s="13"/>
      <c r="M18" s="13"/>
      <c r="N18" s="13"/>
      <c r="O18" s="9"/>
      <c r="P18" s="9"/>
    </row>
    <row r="19" spans="1:16" ht="15" customHeight="1">
      <c r="A19" s="31"/>
      <c r="B19" s="13"/>
      <c r="C19" s="33"/>
      <c r="D19" s="19" t="s">
        <v>51</v>
      </c>
      <c r="E19" s="19"/>
      <c r="F19" s="19"/>
      <c r="G19" s="2" t="s">
        <v>52</v>
      </c>
      <c r="H19" s="2" t="s">
        <v>52</v>
      </c>
      <c r="I19" s="13">
        <v>5</v>
      </c>
      <c r="J19" s="13"/>
      <c r="K19" s="13">
        <v>5</v>
      </c>
      <c r="L19" s="13"/>
      <c r="M19" s="13"/>
      <c r="N19" s="13"/>
      <c r="O19" s="9"/>
      <c r="P19" s="9"/>
    </row>
    <row r="20" spans="1:16" ht="15" customHeight="1">
      <c r="A20" s="31"/>
      <c r="B20" s="13"/>
      <c r="C20" s="33"/>
      <c r="D20" s="19" t="s">
        <v>53</v>
      </c>
      <c r="E20" s="19"/>
      <c r="F20" s="19"/>
      <c r="G20" s="2" t="s">
        <v>54</v>
      </c>
      <c r="H20" s="2" t="s">
        <v>54</v>
      </c>
      <c r="I20" s="13">
        <v>2.5</v>
      </c>
      <c r="J20" s="13"/>
      <c r="K20" s="13">
        <v>2.5</v>
      </c>
      <c r="L20" s="13"/>
      <c r="M20" s="13"/>
      <c r="N20" s="13"/>
      <c r="O20" s="9"/>
      <c r="P20" s="9"/>
    </row>
    <row r="21" spans="1:16" ht="15" customHeight="1">
      <c r="A21" s="31"/>
      <c r="B21" s="13"/>
      <c r="C21" s="33"/>
      <c r="D21" s="19" t="s">
        <v>55</v>
      </c>
      <c r="E21" s="19"/>
      <c r="F21" s="19"/>
      <c r="G21" s="2" t="s">
        <v>56</v>
      </c>
      <c r="H21" s="2" t="s">
        <v>56</v>
      </c>
      <c r="I21" s="13">
        <v>5</v>
      </c>
      <c r="J21" s="13"/>
      <c r="K21" s="13">
        <v>5</v>
      </c>
      <c r="L21" s="13"/>
      <c r="M21" s="13"/>
      <c r="N21" s="13"/>
      <c r="O21" s="9"/>
      <c r="P21" s="9"/>
    </row>
    <row r="22" spans="1:16" ht="15" customHeight="1">
      <c r="A22" s="31"/>
      <c r="B22" s="13"/>
      <c r="C22" s="33"/>
      <c r="D22" s="19" t="s">
        <v>57</v>
      </c>
      <c r="E22" s="19"/>
      <c r="F22" s="19"/>
      <c r="G22" s="2" t="s">
        <v>58</v>
      </c>
      <c r="H22" s="4" t="s">
        <v>58</v>
      </c>
      <c r="I22" s="13">
        <v>5</v>
      </c>
      <c r="J22" s="13"/>
      <c r="K22" s="13">
        <v>5</v>
      </c>
      <c r="L22" s="13"/>
      <c r="M22" s="13"/>
      <c r="N22" s="13"/>
      <c r="O22" s="9"/>
      <c r="P22" s="9"/>
    </row>
    <row r="23" spans="1:16" ht="15" customHeight="1">
      <c r="A23" s="31"/>
      <c r="B23" s="13"/>
      <c r="C23" s="33"/>
      <c r="D23" s="21" t="s">
        <v>59</v>
      </c>
      <c r="E23" s="22"/>
      <c r="F23" s="23"/>
      <c r="G23" s="2" t="s">
        <v>48</v>
      </c>
      <c r="H23" s="5" t="s">
        <v>48</v>
      </c>
      <c r="I23" s="24">
        <v>2.5</v>
      </c>
      <c r="J23" s="25"/>
      <c r="K23" s="24">
        <v>2.5</v>
      </c>
      <c r="L23" s="25"/>
      <c r="M23" s="24"/>
      <c r="N23" s="25"/>
      <c r="O23" s="9"/>
      <c r="P23" s="9"/>
    </row>
    <row r="24" spans="1:16" ht="35.1" customHeight="1">
      <c r="A24" s="31"/>
      <c r="B24" s="13"/>
      <c r="C24" s="2" t="s">
        <v>60</v>
      </c>
      <c r="D24" s="19" t="s">
        <v>61</v>
      </c>
      <c r="E24" s="19"/>
      <c r="F24" s="19"/>
      <c r="G24" s="2" t="s">
        <v>62</v>
      </c>
      <c r="H24" s="6">
        <v>1</v>
      </c>
      <c r="I24" s="13">
        <v>10</v>
      </c>
      <c r="J24" s="13"/>
      <c r="K24" s="13">
        <v>10</v>
      </c>
      <c r="L24" s="13"/>
      <c r="M24" s="13"/>
      <c r="N24" s="13"/>
      <c r="O24" s="26"/>
      <c r="P24" s="26"/>
    </row>
    <row r="25" spans="1:16" ht="30" customHeight="1">
      <c r="A25" s="31"/>
      <c r="B25" s="13"/>
      <c r="C25" s="13" t="s">
        <v>63</v>
      </c>
      <c r="D25" s="19" t="s">
        <v>64</v>
      </c>
      <c r="E25" s="19"/>
      <c r="F25" s="19"/>
      <c r="G25" s="2" t="s">
        <v>65</v>
      </c>
      <c r="H25" s="2" t="s">
        <v>66</v>
      </c>
      <c r="I25" s="13">
        <v>2.5</v>
      </c>
      <c r="J25" s="13"/>
      <c r="K25" s="13">
        <v>2.5</v>
      </c>
      <c r="L25" s="13"/>
      <c r="M25" s="13"/>
      <c r="N25" s="13"/>
      <c r="O25" s="27"/>
      <c r="P25" s="27"/>
    </row>
    <row r="26" spans="1:16" ht="33.950000000000003" customHeight="1">
      <c r="A26" s="31"/>
      <c r="B26" s="13"/>
      <c r="C26" s="13"/>
      <c r="D26" s="19" t="s">
        <v>67</v>
      </c>
      <c r="E26" s="19"/>
      <c r="F26" s="19"/>
      <c r="G26" s="2" t="s">
        <v>68</v>
      </c>
      <c r="H26" s="2" t="s">
        <v>69</v>
      </c>
      <c r="I26" s="13">
        <v>2.5</v>
      </c>
      <c r="J26" s="13"/>
      <c r="K26" s="13">
        <v>2.5</v>
      </c>
      <c r="L26" s="13"/>
      <c r="M26" s="13"/>
      <c r="N26" s="13"/>
      <c r="O26" s="17"/>
      <c r="P26" s="17"/>
    </row>
    <row r="27" spans="1:16" ht="111" customHeight="1">
      <c r="A27" s="31"/>
      <c r="B27" s="13"/>
      <c r="C27" s="13"/>
      <c r="D27" s="19" t="s">
        <v>70</v>
      </c>
      <c r="E27" s="19"/>
      <c r="F27" s="19"/>
      <c r="G27" s="2" t="s">
        <v>71</v>
      </c>
      <c r="H27" s="2" t="s">
        <v>71</v>
      </c>
      <c r="I27" s="13">
        <v>2.5</v>
      </c>
      <c r="J27" s="13"/>
      <c r="K27" s="13">
        <v>2.5</v>
      </c>
      <c r="L27" s="13"/>
      <c r="M27" s="13"/>
      <c r="N27" s="13"/>
      <c r="O27" s="17"/>
      <c r="P27" s="17"/>
    </row>
    <row r="28" spans="1:16" ht="30.95" customHeight="1">
      <c r="A28" s="31"/>
      <c r="B28" s="13"/>
      <c r="C28" s="2" t="s">
        <v>72</v>
      </c>
      <c r="D28" s="19" t="s">
        <v>73</v>
      </c>
      <c r="E28" s="19"/>
      <c r="F28" s="19"/>
      <c r="G28" s="2" t="s">
        <v>74</v>
      </c>
      <c r="H28" s="2" t="s">
        <v>75</v>
      </c>
      <c r="I28" s="13">
        <v>10</v>
      </c>
      <c r="J28" s="13"/>
      <c r="K28" s="13">
        <v>10</v>
      </c>
      <c r="L28" s="13"/>
      <c r="M28" s="13"/>
      <c r="N28" s="13"/>
      <c r="O28" s="17"/>
      <c r="P28" s="17"/>
    </row>
    <row r="29" spans="1:16" ht="30.95" customHeight="1">
      <c r="A29" s="31"/>
      <c r="B29" s="13" t="s">
        <v>76</v>
      </c>
      <c r="C29" s="2" t="s">
        <v>77</v>
      </c>
      <c r="D29" s="19"/>
      <c r="E29" s="19"/>
      <c r="F29" s="19"/>
      <c r="G29" s="2"/>
      <c r="H29" s="2"/>
      <c r="I29" s="13"/>
      <c r="J29" s="13"/>
      <c r="K29" s="13"/>
      <c r="L29" s="13"/>
      <c r="M29" s="13"/>
      <c r="N29" s="13"/>
      <c r="O29" s="8"/>
      <c r="P29" s="8"/>
    </row>
    <row r="30" spans="1:16" ht="60.95" customHeight="1">
      <c r="A30" s="31"/>
      <c r="B30" s="13"/>
      <c r="C30" s="2" t="s">
        <v>78</v>
      </c>
      <c r="D30" s="19" t="s">
        <v>79</v>
      </c>
      <c r="E30" s="19"/>
      <c r="F30" s="19"/>
      <c r="G30" s="2" t="s">
        <v>80</v>
      </c>
      <c r="H30" s="2" t="s">
        <v>80</v>
      </c>
      <c r="I30" s="13">
        <v>20</v>
      </c>
      <c r="J30" s="13"/>
      <c r="K30" s="20">
        <v>17</v>
      </c>
      <c r="L30" s="20"/>
      <c r="M30" s="13" t="s">
        <v>81</v>
      </c>
      <c r="N30" s="13"/>
      <c r="O30" s="8"/>
      <c r="P30" s="8"/>
    </row>
    <row r="31" spans="1:16" ht="30" customHeight="1">
      <c r="A31" s="31"/>
      <c r="B31" s="13"/>
      <c r="C31" s="2" t="s">
        <v>82</v>
      </c>
      <c r="D31" s="19"/>
      <c r="E31" s="19"/>
      <c r="F31" s="19"/>
      <c r="G31" s="2"/>
      <c r="H31" s="2"/>
      <c r="I31" s="13"/>
      <c r="J31" s="13"/>
      <c r="K31" s="13"/>
      <c r="L31" s="13"/>
      <c r="M31" s="13"/>
      <c r="N31" s="13"/>
    </row>
    <row r="32" spans="1:16" ht="48" customHeight="1">
      <c r="A32" s="31"/>
      <c r="B32" s="13"/>
      <c r="C32" s="2" t="s">
        <v>83</v>
      </c>
      <c r="D32" s="19"/>
      <c r="E32" s="19"/>
      <c r="F32" s="19"/>
      <c r="G32" s="2"/>
      <c r="H32" s="2"/>
      <c r="I32" s="13"/>
      <c r="J32" s="13"/>
      <c r="K32" s="13"/>
      <c r="L32" s="13"/>
      <c r="M32" s="20"/>
      <c r="N32" s="20"/>
    </row>
    <row r="33" spans="1:14" ht="54" customHeight="1">
      <c r="A33" s="31"/>
      <c r="B33" s="2" t="s">
        <v>84</v>
      </c>
      <c r="C33" s="2" t="s">
        <v>85</v>
      </c>
      <c r="D33" s="19"/>
      <c r="E33" s="19"/>
      <c r="F33" s="19"/>
      <c r="G33" s="2"/>
      <c r="H33" s="2"/>
      <c r="I33" s="13"/>
      <c r="J33" s="13"/>
      <c r="K33" s="13"/>
      <c r="L33" s="13"/>
      <c r="M33" s="13"/>
      <c r="N33" s="13"/>
    </row>
    <row r="34" spans="1:14">
      <c r="A34" s="28" t="s">
        <v>86</v>
      </c>
      <c r="B34" s="28"/>
      <c r="C34" s="28"/>
      <c r="D34" s="28"/>
      <c r="E34" s="28"/>
      <c r="F34" s="28"/>
      <c r="G34" s="28"/>
      <c r="H34" s="28"/>
      <c r="I34" s="28">
        <f>SUM(I14:J33,J7)</f>
        <v>100</v>
      </c>
      <c r="J34" s="28"/>
      <c r="K34" s="28">
        <f>SUM(K14:L33,N7)</f>
        <v>92</v>
      </c>
      <c r="L34" s="28"/>
      <c r="M34" s="29"/>
      <c r="N34" s="29"/>
    </row>
    <row r="35" spans="1:14" ht="176.1" customHeight="1">
      <c r="A35" s="30" t="s">
        <v>87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144">
    <mergeCell ref="A11:A12"/>
    <mergeCell ref="A13:A33"/>
    <mergeCell ref="B14:B28"/>
    <mergeCell ref="B29:B32"/>
    <mergeCell ref="C14:C23"/>
    <mergeCell ref="C25:C27"/>
    <mergeCell ref="A6:B10"/>
    <mergeCell ref="O14:P15"/>
    <mergeCell ref="O26:P28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K25:L25"/>
    <mergeCell ref="M25:N25"/>
    <mergeCell ref="O25:P25"/>
    <mergeCell ref="D26:F26"/>
    <mergeCell ref="I26:J26"/>
    <mergeCell ref="K26:L26"/>
    <mergeCell ref="M26:N26"/>
    <mergeCell ref="D23:F23"/>
    <mergeCell ref="I23:J23"/>
    <mergeCell ref="K23:L23"/>
    <mergeCell ref="M23:N23"/>
    <mergeCell ref="D24:F24"/>
    <mergeCell ref="I24:J24"/>
    <mergeCell ref="K24:L24"/>
    <mergeCell ref="M24:N24"/>
    <mergeCell ref="O24:P2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86E1237B60EE43CBA1F38EDB47EA2BB7_13</vt:lpwstr>
  </property>
</Properties>
</file>