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550" windowHeight="12015"/>
  </bookViews>
  <sheets>
    <sheet name="项目支出绩效自评表" sheetId="2" r:id="rId1"/>
  </sheets>
  <definedNames>
    <definedName name="_xlnm.Print_Area" localSheetId="0">项目支出绩效自评表!$A$1:$N$28</definedName>
  </definedNames>
  <calcPr calcId="145621"/>
</workbook>
</file>

<file path=xl/calcChain.xml><?xml version="1.0" encoding="utf-8"?>
<calcChain xmlns="http://schemas.openxmlformats.org/spreadsheetml/2006/main">
  <c r="I28" i="2" l="1"/>
  <c r="L8" i="2"/>
  <c r="L7" i="2"/>
  <c r="N7" i="2" s="1"/>
  <c r="K28" i="2" s="1"/>
</calcChain>
</file>

<file path=xl/sharedStrings.xml><?xml version="1.0" encoding="utf-8"?>
<sst xmlns="http://schemas.openxmlformats.org/spreadsheetml/2006/main" count="97" uniqueCount="87">
  <si>
    <r>
      <rPr>
        <sz val="10"/>
        <color theme="1"/>
        <rFont val="方正小标宋简体"/>
        <charset val="134"/>
      </rPr>
      <t xml:space="preserve">项目支出绩效自评表（2023年度）  </t>
    </r>
    <r>
      <rPr>
        <sz val="10"/>
        <color theme="1"/>
        <rFont val="仿宋_GB2312"/>
        <family val="3"/>
        <charset val="134"/>
      </rPr>
      <t xml:space="preserve">            </t>
    </r>
  </si>
  <si>
    <t>为方便自评表的沟通反馈，需填报联系人信息</t>
  </si>
  <si>
    <t>单位名称（盖章）：</t>
  </si>
  <si>
    <t>北京市城市河湖管理处</t>
  </si>
  <si>
    <t>主管领导</t>
  </si>
  <si>
    <t>项目名称</t>
  </si>
  <si>
    <t>西蓄工程开放保障经费</t>
  </si>
  <si>
    <t>主管部门</t>
  </si>
  <si>
    <t>北京市水务局</t>
  </si>
  <si>
    <t>实施单位</t>
  </si>
  <si>
    <t>项目负责人</t>
  </si>
  <si>
    <t>吕永峰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</si>
  <si>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</si>
  <si>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</si>
  <si>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</si>
  <si>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</si>
  <si>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</si>
  <si>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</si>
  <si>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</si>
  <si>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</si>
  <si>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</si>
  <si>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</si>
  <si>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</si>
  <si>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</si>
  <si>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</si>
  <si>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</si>
  <si>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</si>
  <si>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</si>
  <si>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通过实施西蓄工程聘用安保人员巡逻和购买公众责任险服务，充分做好水利工程开放保障工作，保障市民在西蓄工程游览观赏、休憩娱乐的安全环境。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</si>
  <si>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</si>
  <si>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</si>
  <si>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</si>
  <si>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</si>
  <si>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</si>
  <si>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</si>
  <si>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</si>
  <si>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</si>
  <si>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</si>
  <si>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聘用安保人员数量</t>
  </si>
  <si>
    <r>
      <rPr>
        <sz val="10"/>
        <color theme="1"/>
        <rFont val="SimSun"/>
        <charset val="134"/>
      </rPr>
      <t>≧</t>
    </r>
    <r>
      <rPr>
        <sz val="10"/>
        <color theme="1"/>
        <rFont val="仿宋_GB2312"/>
        <family val="3"/>
        <charset val="134"/>
      </rPr>
      <t>72人</t>
    </r>
  </si>
  <si>
    <t>72人</t>
  </si>
  <si>
    <t>巡逻面积</t>
  </si>
  <si>
    <t>≧66.79公顷</t>
  </si>
  <si>
    <t>66.79公顷</t>
  </si>
  <si>
    <t>巡逻点位数量</t>
  </si>
  <si>
    <t>≧17个</t>
  </si>
  <si>
    <t>17个</t>
  </si>
  <si>
    <t>公众责任险</t>
  </si>
  <si>
    <r>
      <rPr>
        <sz val="10"/>
        <color theme="1"/>
        <rFont val="SimSun"/>
        <charset val="134"/>
      </rPr>
      <t>≦</t>
    </r>
    <r>
      <rPr>
        <sz val="10"/>
        <color theme="1"/>
        <rFont val="仿宋_GB2312"/>
        <family val="3"/>
        <charset val="134"/>
      </rPr>
      <t>1年</t>
    </r>
  </si>
  <si>
    <t>1年</t>
  </si>
  <si>
    <t>质量
指标</t>
  </si>
  <si>
    <t>无重大安全事故发生率</t>
  </si>
  <si>
    <t>≦100%</t>
  </si>
  <si>
    <t>园区巡查天数</t>
  </si>
  <si>
    <t>≦365天</t>
  </si>
  <si>
    <t>365天</t>
  </si>
  <si>
    <t>巡逻频次</t>
  </si>
  <si>
    <t>≦1460次</t>
  </si>
  <si>
    <t>1460次</t>
  </si>
  <si>
    <t>每天值守时长要求</t>
  </si>
  <si>
    <t>≦24小时</t>
  </si>
  <si>
    <t>24小时</t>
  </si>
  <si>
    <t>时效
指标</t>
  </si>
  <si>
    <t>项目完成时间</t>
  </si>
  <si>
    <t>≦12个月</t>
  </si>
  <si>
    <t>成本
指标</t>
  </si>
  <si>
    <t>公众责任险项目预算控制数</t>
  </si>
  <si>
    <t>≦5.6万元</t>
  </si>
  <si>
    <t>5.6万元</t>
  </si>
  <si>
    <t>安保服务项目预算控制数</t>
  </si>
  <si>
    <t>≦401.72万元</t>
  </si>
  <si>
    <t>401.72万元</t>
  </si>
  <si>
    <t>效益指标</t>
  </si>
  <si>
    <t>社会效益指标</t>
  </si>
  <si>
    <t>市民接待数量</t>
  </si>
  <si>
    <t>≥80万人次</t>
  </si>
  <si>
    <t>92.3万人次</t>
  </si>
  <si>
    <t>有效保障西蓄工程有序的办公秩序和工程安全运行，保障市民进入西蓄工程游览安全，为人民群众提供一个安全舒适的运动和游览场所，让人民群众有更多满意感安全感。</t>
  </si>
  <si>
    <t>优</t>
  </si>
  <si>
    <t xml:space="preserve">   因园区有市民反馈游园配套设施不全，下一步将根据实际需求逐步完善。
下一步细化效益指标设定</t>
  </si>
  <si>
    <t>满意度指标</t>
  </si>
  <si>
    <t>服务对象满意度指标</t>
  </si>
  <si>
    <t>公众满意度</t>
  </si>
  <si>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仿宋_GB2312"/>
        <family val="3"/>
        <charset val="134"/>
      </rPr>
      <t>90%</t>
    </r>
  </si>
  <si>
    <t>满意度平均分为89分，满意度即为89%。下一步深入研究市民需求，合理按照满意度得分比例打分，提高满意率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</si>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</sst>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方正小标宋简体"/>
      <charset val="134"/>
    </font>
    <font>
      <sz val="10"/>
      <color rgb="FF000000"/>
      <name val="仿宋_GB2312"/>
      <family val="3"/>
      <charset val="134"/>
    </font>
    <font>
      <sz val="10"/>
      <color theme="1"/>
      <name val="SimSun"/>
      <charset val="134"/>
    </font>
    <font>
      <sz val="9"/>
      <name val="仿宋_GB2312"/>
      <family val="3"/>
      <charset val="134"/>
    </font>
    <font>
      <sz val="1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 applyBorder="0"/>
    <xf numFmtId="0" fontId="12" fillId="0" borderId="0" applyBorder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textRotation="255" wrapText="1"/>
    </xf>
    <xf numFmtId="0" fontId="2" fillId="2" borderId="0" xfId="0" applyFont="1" applyFill="1" applyAlignment="1">
      <alignment horizontal="left" vertical="center" wrapText="1"/>
    </xf>
  </cellXfs>
  <cellStyles count="4">
    <cellStyle name="百分比" xfId="1" builtinId="5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topLeftCell="D1" zoomScale="130" zoomScaleNormal="100" zoomScaleSheetLayoutView="130" workbookViewId="0">
      <selection activeCell="O1" sqref="O1:R1048576"/>
    </sheetView>
  </sheetViews>
  <sheetFormatPr defaultColWidth="9" defaultRowHeight="12"/>
  <cols>
    <col min="1" max="1" width="5.125" style="2" customWidth="1"/>
    <col min="2" max="2" width="6" style="2" customWidth="1"/>
    <col min="3" max="3" width="7.75" style="2" customWidth="1"/>
    <col min="4" max="4" width="9" style="2"/>
    <col min="5" max="5" width="10" style="2" customWidth="1"/>
    <col min="6" max="6" width="14" style="2" customWidth="1"/>
    <col min="7" max="7" width="17.125" style="2" customWidth="1"/>
    <col min="8" max="8" width="13.25" style="2" customWidth="1"/>
    <col min="9" max="9" width="3.875" style="2" customWidth="1"/>
    <col min="10" max="10" width="4.5" style="2" customWidth="1"/>
    <col min="11" max="11" width="3.875" style="2" customWidth="1"/>
    <col min="12" max="12" width="4" style="2" customWidth="1"/>
    <col min="13" max="13" width="4.875" style="2" customWidth="1"/>
    <col min="14" max="15" width="9" style="2"/>
    <col min="16" max="16" width="28.125" style="2" customWidth="1"/>
    <col min="17" max="16384" width="9" style="2"/>
  </cols>
  <sheetData>
    <row r="1" spans="1:16" ht="36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4" t="s">
        <v>1</v>
      </c>
    </row>
    <row r="2" spans="1:16" s="1" customFormat="1" ht="17.100000000000001" customHeight="1">
      <c r="A2" s="3" t="s">
        <v>2</v>
      </c>
      <c r="B2" s="3"/>
      <c r="C2" s="3"/>
      <c r="D2" s="16" t="s">
        <v>3</v>
      </c>
      <c r="E2" s="17"/>
      <c r="F2" s="17"/>
      <c r="G2" s="17"/>
      <c r="H2" s="16" t="s">
        <v>4</v>
      </c>
      <c r="I2" s="18"/>
      <c r="J2" s="19"/>
      <c r="K2" s="19"/>
      <c r="L2" s="19"/>
      <c r="M2" s="19"/>
      <c r="N2" s="19"/>
    </row>
    <row r="3" spans="1:16" ht="15" customHeight="1">
      <c r="A3" s="20" t="s">
        <v>5</v>
      </c>
      <c r="B3" s="20"/>
      <c r="C3" s="20" t="s">
        <v>6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6" ht="15" customHeight="1">
      <c r="A4" s="20" t="s">
        <v>7</v>
      </c>
      <c r="B4" s="20"/>
      <c r="C4" s="20" t="s">
        <v>8</v>
      </c>
      <c r="D4" s="20"/>
      <c r="E4" s="20"/>
      <c r="F4" s="20"/>
      <c r="G4" s="20"/>
      <c r="H4" s="20" t="s">
        <v>9</v>
      </c>
      <c r="I4" s="20"/>
      <c r="J4" s="20" t="s">
        <v>3</v>
      </c>
      <c r="K4" s="20"/>
      <c r="L4" s="20"/>
      <c r="M4" s="20"/>
      <c r="N4" s="20"/>
    </row>
    <row r="5" spans="1:16" ht="15" customHeight="1">
      <c r="A5" s="20" t="s">
        <v>10</v>
      </c>
      <c r="B5" s="20"/>
      <c r="C5" s="20" t="s">
        <v>11</v>
      </c>
      <c r="D5" s="20"/>
      <c r="E5" s="20"/>
      <c r="F5" s="20"/>
      <c r="G5" s="20"/>
      <c r="H5" s="20" t="s">
        <v>12</v>
      </c>
      <c r="I5" s="20"/>
      <c r="J5" s="20">
        <v>88821908</v>
      </c>
      <c r="K5" s="20"/>
      <c r="L5" s="20"/>
      <c r="M5" s="20"/>
      <c r="N5" s="20"/>
    </row>
    <row r="6" spans="1:16" ht="33" customHeight="1">
      <c r="A6" s="20" t="s">
        <v>13</v>
      </c>
      <c r="B6" s="20"/>
      <c r="C6" s="20"/>
      <c r="D6" s="20"/>
      <c r="E6" s="4" t="s">
        <v>14</v>
      </c>
      <c r="F6" s="20" t="s">
        <v>15</v>
      </c>
      <c r="G6" s="20"/>
      <c r="H6" s="20" t="s">
        <v>16</v>
      </c>
      <c r="I6" s="20"/>
      <c r="J6" s="20" t="s">
        <v>17</v>
      </c>
      <c r="K6" s="20"/>
      <c r="L6" s="20" t="s">
        <v>18</v>
      </c>
      <c r="M6" s="20"/>
      <c r="N6" s="4" t="s">
        <v>19</v>
      </c>
    </row>
    <row r="7" spans="1:16" ht="15" customHeight="1">
      <c r="A7" s="20"/>
      <c r="B7" s="20"/>
      <c r="C7" s="21" t="s">
        <v>20</v>
      </c>
      <c r="D7" s="21"/>
      <c r="E7" s="4">
        <v>410.66</v>
      </c>
      <c r="F7" s="20">
        <v>407.32</v>
      </c>
      <c r="G7" s="20"/>
      <c r="H7" s="20">
        <v>407.32</v>
      </c>
      <c r="I7" s="20"/>
      <c r="J7" s="20">
        <v>10</v>
      </c>
      <c r="K7" s="20"/>
      <c r="L7" s="22">
        <f t="shared" ref="L7:L8" si="0">ROUND(H7/F7,4)</f>
        <v>1</v>
      </c>
      <c r="M7" s="22"/>
      <c r="N7" s="4">
        <f>ROUND(J7*L7,2)</f>
        <v>10</v>
      </c>
    </row>
    <row r="8" spans="1:16" ht="26.1" customHeight="1">
      <c r="A8" s="20"/>
      <c r="B8" s="20"/>
      <c r="C8" s="20" t="s">
        <v>21</v>
      </c>
      <c r="D8" s="20"/>
      <c r="E8" s="4">
        <v>410.66</v>
      </c>
      <c r="F8" s="20">
        <v>407.32</v>
      </c>
      <c r="G8" s="20"/>
      <c r="H8" s="20">
        <v>407.32</v>
      </c>
      <c r="I8" s="20"/>
      <c r="J8" s="20" t="s">
        <v>22</v>
      </c>
      <c r="K8" s="20"/>
      <c r="L8" s="22">
        <f t="shared" si="0"/>
        <v>1</v>
      </c>
      <c r="M8" s="22"/>
      <c r="N8" s="4" t="s">
        <v>22</v>
      </c>
      <c r="O8" s="23"/>
      <c r="P8" s="23"/>
    </row>
    <row r="9" spans="1:16" ht="30.95" customHeight="1">
      <c r="A9" s="20"/>
      <c r="B9" s="20"/>
      <c r="C9" s="20" t="s">
        <v>23</v>
      </c>
      <c r="D9" s="20"/>
      <c r="E9" s="4">
        <v>0</v>
      </c>
      <c r="F9" s="20">
        <v>0</v>
      </c>
      <c r="G9" s="20"/>
      <c r="H9" s="20">
        <v>0</v>
      </c>
      <c r="I9" s="20"/>
      <c r="J9" s="20" t="s">
        <v>22</v>
      </c>
      <c r="K9" s="20"/>
      <c r="L9" s="22"/>
      <c r="M9" s="22"/>
      <c r="N9" s="4" t="s">
        <v>22</v>
      </c>
    </row>
    <row r="10" spans="1:16">
      <c r="A10" s="20"/>
      <c r="B10" s="20"/>
      <c r="C10" s="20" t="s">
        <v>24</v>
      </c>
      <c r="D10" s="20"/>
      <c r="E10" s="4">
        <v>0</v>
      </c>
      <c r="F10" s="20">
        <v>0</v>
      </c>
      <c r="G10" s="20"/>
      <c r="H10" s="20">
        <v>0</v>
      </c>
      <c r="I10" s="20"/>
      <c r="J10" s="20" t="s">
        <v>22</v>
      </c>
      <c r="K10" s="20"/>
      <c r="L10" s="22"/>
      <c r="M10" s="22"/>
      <c r="N10" s="4" t="s">
        <v>22</v>
      </c>
    </row>
    <row r="11" spans="1:16" ht="15" customHeight="1">
      <c r="A11" s="20" t="s">
        <v>25</v>
      </c>
      <c r="B11" s="20" t="s">
        <v>26</v>
      </c>
      <c r="C11" s="20"/>
      <c r="D11" s="20"/>
      <c r="E11" s="20"/>
      <c r="F11" s="20"/>
      <c r="G11" s="20"/>
      <c r="H11" s="20" t="s">
        <v>27</v>
      </c>
      <c r="I11" s="20"/>
      <c r="J11" s="20"/>
      <c r="K11" s="20"/>
      <c r="L11" s="20"/>
      <c r="M11" s="20"/>
      <c r="N11" s="20"/>
    </row>
    <row r="12" spans="1:16" ht="74.099999999999994" customHeight="1">
      <c r="A12" s="20"/>
      <c r="B12" s="20" t="s">
        <v>28</v>
      </c>
      <c r="C12" s="20"/>
      <c r="D12" s="20"/>
      <c r="E12" s="20"/>
      <c r="F12" s="20"/>
      <c r="G12" s="20"/>
      <c r="H12" s="20" t="s">
        <v>28</v>
      </c>
      <c r="I12" s="20"/>
      <c r="J12" s="20"/>
      <c r="K12" s="20"/>
      <c r="L12" s="20"/>
      <c r="M12" s="20"/>
      <c r="N12" s="20"/>
    </row>
    <row r="13" spans="1:16" ht="41.1" customHeight="1">
      <c r="A13" s="30" t="s">
        <v>29</v>
      </c>
      <c r="B13" s="4" t="s">
        <v>30</v>
      </c>
      <c r="C13" s="4" t="s">
        <v>31</v>
      </c>
      <c r="D13" s="20" t="s">
        <v>32</v>
      </c>
      <c r="E13" s="20"/>
      <c r="F13" s="20"/>
      <c r="G13" s="4" t="s">
        <v>33</v>
      </c>
      <c r="H13" s="4" t="s">
        <v>34</v>
      </c>
      <c r="I13" s="20" t="s">
        <v>17</v>
      </c>
      <c r="J13" s="20"/>
      <c r="K13" s="20" t="s">
        <v>19</v>
      </c>
      <c r="L13" s="20"/>
      <c r="M13" s="20" t="s">
        <v>35</v>
      </c>
      <c r="N13" s="20"/>
      <c r="O13" s="23"/>
      <c r="P13" s="23"/>
    </row>
    <row r="14" spans="1:16" ht="15" customHeight="1">
      <c r="A14" s="30"/>
      <c r="B14" s="20" t="s">
        <v>36</v>
      </c>
      <c r="C14" s="20" t="s">
        <v>37</v>
      </c>
      <c r="D14" s="24" t="s">
        <v>38</v>
      </c>
      <c r="E14" s="24"/>
      <c r="F14" s="24"/>
      <c r="G14" s="6" t="s">
        <v>39</v>
      </c>
      <c r="H14" s="4" t="s">
        <v>40</v>
      </c>
      <c r="I14" s="25">
        <v>8</v>
      </c>
      <c r="J14" s="25"/>
      <c r="K14" s="25">
        <v>8</v>
      </c>
      <c r="L14" s="25"/>
      <c r="M14" s="25"/>
      <c r="N14" s="25"/>
      <c r="O14" s="31"/>
      <c r="P14" s="31"/>
    </row>
    <row r="15" spans="1:16" ht="15" customHeight="1">
      <c r="A15" s="30"/>
      <c r="B15" s="20"/>
      <c r="C15" s="20"/>
      <c r="D15" s="24" t="s">
        <v>41</v>
      </c>
      <c r="E15" s="24"/>
      <c r="F15" s="24"/>
      <c r="G15" s="4" t="s">
        <v>42</v>
      </c>
      <c r="H15" s="4" t="s">
        <v>43</v>
      </c>
      <c r="I15" s="25">
        <v>4</v>
      </c>
      <c r="J15" s="25"/>
      <c r="K15" s="25">
        <v>4</v>
      </c>
      <c r="L15" s="25"/>
      <c r="M15" s="25"/>
      <c r="N15" s="25"/>
      <c r="O15" s="31"/>
      <c r="P15" s="31"/>
    </row>
    <row r="16" spans="1:16" ht="15" customHeight="1">
      <c r="A16" s="30"/>
      <c r="B16" s="20"/>
      <c r="C16" s="20"/>
      <c r="D16" s="24" t="s">
        <v>44</v>
      </c>
      <c r="E16" s="24"/>
      <c r="F16" s="24"/>
      <c r="G16" s="4" t="s">
        <v>45</v>
      </c>
      <c r="H16" s="4" t="s">
        <v>46</v>
      </c>
      <c r="I16" s="25">
        <v>4</v>
      </c>
      <c r="J16" s="25"/>
      <c r="K16" s="25">
        <v>4</v>
      </c>
      <c r="L16" s="25"/>
      <c r="M16" s="25"/>
      <c r="N16" s="25"/>
      <c r="O16" s="31"/>
      <c r="P16" s="31"/>
    </row>
    <row r="17" spans="1:16" ht="15" customHeight="1">
      <c r="A17" s="30"/>
      <c r="B17" s="20"/>
      <c r="C17" s="20"/>
      <c r="D17" s="24" t="s">
        <v>47</v>
      </c>
      <c r="E17" s="24"/>
      <c r="F17" s="24"/>
      <c r="G17" s="6" t="s">
        <v>48</v>
      </c>
      <c r="H17" s="4" t="s">
        <v>49</v>
      </c>
      <c r="I17" s="25">
        <v>4</v>
      </c>
      <c r="J17" s="25"/>
      <c r="K17" s="25">
        <v>4</v>
      </c>
      <c r="L17" s="25"/>
      <c r="M17" s="25"/>
      <c r="N17" s="25"/>
      <c r="O17" s="31"/>
      <c r="P17" s="31"/>
    </row>
    <row r="18" spans="1:16" ht="15" customHeight="1">
      <c r="A18" s="30"/>
      <c r="B18" s="20"/>
      <c r="C18" s="20" t="s">
        <v>50</v>
      </c>
      <c r="D18" s="24" t="s">
        <v>51</v>
      </c>
      <c r="E18" s="24"/>
      <c r="F18" s="24"/>
      <c r="G18" s="7" t="s">
        <v>52</v>
      </c>
      <c r="H18" s="7">
        <v>1</v>
      </c>
      <c r="I18" s="25">
        <v>4</v>
      </c>
      <c r="J18" s="25"/>
      <c r="K18" s="25">
        <v>4</v>
      </c>
      <c r="L18" s="25"/>
      <c r="M18" s="25"/>
      <c r="N18" s="25"/>
      <c r="O18" s="26"/>
      <c r="P18" s="26"/>
    </row>
    <row r="19" spans="1:16" ht="15" customHeight="1">
      <c r="A19" s="30"/>
      <c r="B19" s="20"/>
      <c r="C19" s="20"/>
      <c r="D19" s="24" t="s">
        <v>53</v>
      </c>
      <c r="E19" s="24"/>
      <c r="F19" s="24"/>
      <c r="G19" s="4" t="s">
        <v>54</v>
      </c>
      <c r="H19" s="4" t="s">
        <v>55</v>
      </c>
      <c r="I19" s="25">
        <v>4</v>
      </c>
      <c r="J19" s="25"/>
      <c r="K19" s="25">
        <v>4</v>
      </c>
      <c r="L19" s="25"/>
      <c r="M19" s="25"/>
      <c r="N19" s="25"/>
      <c r="O19" s="13"/>
      <c r="P19" s="13"/>
    </row>
    <row r="20" spans="1:16" ht="15" customHeight="1">
      <c r="A20" s="30"/>
      <c r="B20" s="20"/>
      <c r="C20" s="20"/>
      <c r="D20" s="24" t="s">
        <v>56</v>
      </c>
      <c r="E20" s="24"/>
      <c r="F20" s="24"/>
      <c r="G20" s="4" t="s">
        <v>57</v>
      </c>
      <c r="H20" s="4" t="s">
        <v>58</v>
      </c>
      <c r="I20" s="25">
        <v>4</v>
      </c>
      <c r="J20" s="25"/>
      <c r="K20" s="25">
        <v>4</v>
      </c>
      <c r="L20" s="25"/>
      <c r="M20" s="25"/>
      <c r="N20" s="25"/>
      <c r="O20" s="13"/>
      <c r="P20" s="13"/>
    </row>
    <row r="21" spans="1:16" ht="15" customHeight="1">
      <c r="A21" s="30"/>
      <c r="B21" s="20"/>
      <c r="C21" s="20"/>
      <c r="D21" s="24" t="s">
        <v>59</v>
      </c>
      <c r="E21" s="24"/>
      <c r="F21" s="24"/>
      <c r="G21" s="7" t="s">
        <v>60</v>
      </c>
      <c r="H21" s="7" t="s">
        <v>61</v>
      </c>
      <c r="I21" s="25">
        <v>4</v>
      </c>
      <c r="J21" s="25"/>
      <c r="K21" s="25">
        <v>4</v>
      </c>
      <c r="L21" s="25"/>
      <c r="M21" s="25"/>
      <c r="N21" s="25"/>
      <c r="O21" s="13"/>
      <c r="P21" s="13"/>
    </row>
    <row r="22" spans="1:16" ht="35.1" customHeight="1">
      <c r="A22" s="30"/>
      <c r="B22" s="20"/>
      <c r="C22" s="4" t="s">
        <v>62</v>
      </c>
      <c r="D22" s="24" t="s">
        <v>63</v>
      </c>
      <c r="E22" s="24"/>
      <c r="F22" s="24"/>
      <c r="G22" s="8" t="s">
        <v>64</v>
      </c>
      <c r="H22" s="9">
        <v>12</v>
      </c>
      <c r="I22" s="25">
        <v>4</v>
      </c>
      <c r="J22" s="25"/>
      <c r="K22" s="25">
        <v>4</v>
      </c>
      <c r="L22" s="25"/>
      <c r="M22" s="25"/>
      <c r="N22" s="25"/>
      <c r="O22" s="27"/>
      <c r="P22" s="27"/>
    </row>
    <row r="23" spans="1:16" ht="35.1" customHeight="1">
      <c r="A23" s="30"/>
      <c r="B23" s="20"/>
      <c r="C23" s="20" t="s">
        <v>65</v>
      </c>
      <c r="D23" s="24" t="s">
        <v>66</v>
      </c>
      <c r="E23" s="24"/>
      <c r="F23" s="24"/>
      <c r="G23" s="10" t="s">
        <v>67</v>
      </c>
      <c r="H23" s="9" t="s">
        <v>68</v>
      </c>
      <c r="I23" s="25">
        <v>5</v>
      </c>
      <c r="J23" s="25"/>
      <c r="K23" s="25">
        <v>5</v>
      </c>
      <c r="L23" s="25"/>
      <c r="M23" s="25"/>
      <c r="N23" s="25"/>
      <c r="O23" s="23"/>
      <c r="P23" s="23"/>
    </row>
    <row r="24" spans="1:16" ht="35.1" customHeight="1">
      <c r="A24" s="30"/>
      <c r="B24" s="20"/>
      <c r="C24" s="20"/>
      <c r="D24" s="24" t="s">
        <v>69</v>
      </c>
      <c r="E24" s="24"/>
      <c r="F24" s="24"/>
      <c r="G24" s="10" t="s">
        <v>70</v>
      </c>
      <c r="H24" s="9" t="s">
        <v>71</v>
      </c>
      <c r="I24" s="25">
        <v>5</v>
      </c>
      <c r="J24" s="25"/>
      <c r="K24" s="25">
        <v>5</v>
      </c>
      <c r="L24" s="25"/>
      <c r="M24" s="25"/>
      <c r="N24" s="25"/>
      <c r="O24" s="5"/>
      <c r="P24" s="5"/>
    </row>
    <row r="25" spans="1:16" ht="33" customHeight="1">
      <c r="A25" s="30"/>
      <c r="B25" s="20" t="s">
        <v>72</v>
      </c>
      <c r="C25" s="20" t="s">
        <v>73</v>
      </c>
      <c r="D25" s="24" t="s">
        <v>74</v>
      </c>
      <c r="E25" s="24"/>
      <c r="F25" s="24"/>
      <c r="G25" s="4" t="s">
        <v>75</v>
      </c>
      <c r="H25" s="9" t="s">
        <v>76</v>
      </c>
      <c r="I25" s="25">
        <v>15</v>
      </c>
      <c r="J25" s="25"/>
      <c r="K25" s="25">
        <v>15</v>
      </c>
      <c r="L25" s="25"/>
      <c r="M25" s="25"/>
      <c r="N25" s="25"/>
    </row>
    <row r="26" spans="1:16" ht="102.95" customHeight="1">
      <c r="A26" s="30"/>
      <c r="B26" s="20"/>
      <c r="C26" s="20"/>
      <c r="D26" s="24" t="s">
        <v>77</v>
      </c>
      <c r="E26" s="24"/>
      <c r="F26" s="24"/>
      <c r="G26" s="4" t="s">
        <v>78</v>
      </c>
      <c r="H26" s="9" t="s">
        <v>78</v>
      </c>
      <c r="I26" s="25">
        <v>15</v>
      </c>
      <c r="J26" s="25"/>
      <c r="K26" s="25">
        <v>10</v>
      </c>
      <c r="L26" s="25"/>
      <c r="M26" s="28" t="s">
        <v>79</v>
      </c>
      <c r="N26" s="28"/>
    </row>
    <row r="27" spans="1:16" ht="90" customHeight="1">
      <c r="A27" s="30"/>
      <c r="B27" s="4" t="s">
        <v>80</v>
      </c>
      <c r="C27" s="4" t="s">
        <v>81</v>
      </c>
      <c r="D27" s="24" t="s">
        <v>82</v>
      </c>
      <c r="E27" s="24"/>
      <c r="F27" s="24"/>
      <c r="G27" s="11" t="s">
        <v>83</v>
      </c>
      <c r="H27" s="12">
        <v>0.89</v>
      </c>
      <c r="I27" s="25">
        <v>10</v>
      </c>
      <c r="J27" s="25"/>
      <c r="K27" s="25">
        <v>8</v>
      </c>
      <c r="L27" s="25"/>
      <c r="M27" s="25" t="s">
        <v>84</v>
      </c>
      <c r="N27" s="25"/>
    </row>
    <row r="28" spans="1:16" ht="24" customHeight="1">
      <c r="A28" s="24" t="s">
        <v>85</v>
      </c>
      <c r="B28" s="24"/>
      <c r="C28" s="24"/>
      <c r="D28" s="24"/>
      <c r="E28" s="24"/>
      <c r="F28" s="24"/>
      <c r="G28" s="24"/>
      <c r="H28" s="24"/>
      <c r="I28" s="24">
        <f>SUM(I14:J27,J7)</f>
        <v>100</v>
      </c>
      <c r="J28" s="24"/>
      <c r="K28" s="24">
        <f>SUM(K14:L27,N7)</f>
        <v>93</v>
      </c>
      <c r="L28" s="24"/>
      <c r="M28" s="29"/>
      <c r="N28" s="29"/>
    </row>
    <row r="29" spans="1:16" ht="176.1" customHeight="1">
      <c r="A29" s="23" t="s">
        <v>86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</sheetData>
  <mergeCells count="123">
    <mergeCell ref="A11:A12"/>
    <mergeCell ref="A13:A27"/>
    <mergeCell ref="B14:B24"/>
    <mergeCell ref="B25:B26"/>
    <mergeCell ref="C14:C17"/>
    <mergeCell ref="C18:C21"/>
    <mergeCell ref="C23:C24"/>
    <mergeCell ref="C25:C26"/>
    <mergeCell ref="A6:B10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2:F22"/>
    <mergeCell ref="I22:J22"/>
    <mergeCell ref="K22:L22"/>
    <mergeCell ref="M22:N22"/>
    <mergeCell ref="O22:P22"/>
    <mergeCell ref="D23:F23"/>
    <mergeCell ref="I23:J23"/>
    <mergeCell ref="K23:L23"/>
    <mergeCell ref="M23:N23"/>
    <mergeCell ref="O23:P23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7:F17"/>
    <mergeCell ref="I17:J17"/>
    <mergeCell ref="K17:L17"/>
    <mergeCell ref="M17:N17"/>
    <mergeCell ref="D18:F18"/>
    <mergeCell ref="I18:J18"/>
    <mergeCell ref="K18:L18"/>
    <mergeCell ref="M18:N18"/>
    <mergeCell ref="O18:P18"/>
    <mergeCell ref="O14:P17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H2:I2"/>
    <mergeCell ref="J2:N2"/>
    <mergeCell ref="A3:B3"/>
    <mergeCell ref="C3:N3"/>
    <mergeCell ref="A4:B4"/>
    <mergeCell ref="C4:G4"/>
    <mergeCell ref="H4:I4"/>
    <mergeCell ref="J4:N4"/>
  </mergeCells>
  <phoneticPr fontId="15" type="noConversion"/>
  <printOptions horizontalCentered="1"/>
  <pageMargins left="0.55486111111111103" right="0.55486111111111103" top="0.55069444444444404" bottom="0.23611111111111099" header="0.5" footer="0.5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2022-03-17T09:44:00Z</dcterms:created>
  <dcterms:modified xsi:type="dcterms:W3CDTF">2024-08-22T07:02:13Z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B27D1ADEB65844FCA055DABB05764808_13</vt:lpwstr>
  </property>
</Properties>
</file>