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200" windowHeight="12015"/>
  </bookViews>
  <sheets>
    <sheet name="项目支出绩效自评表" sheetId="2" r:id="rId1"/>
    <sheet name="Sheet1" sheetId="3" r:id="rId2"/>
  </sheets>
  <definedNames>
    <definedName name="_xlnm.Print_Area" localSheetId="0">项目支出绩效自评表!$A$1:$N$26</definedName>
  </definedNames>
  <calcPr calcId="145621"/>
</workbook>
</file>

<file path=xl/calcChain.xml><?xml version="1.0" encoding="utf-8"?>
<calcChain xmlns="http://schemas.openxmlformats.org/spreadsheetml/2006/main">
  <c r="I26" i="2" l="1"/>
  <c r="L8" i="2"/>
  <c r="I7" i="2"/>
  <c r="H7" i="2"/>
  <c r="L7" i="2" s="1"/>
  <c r="N7" i="2" s="1"/>
  <c r="K26" i="2" s="1"/>
  <c r="G7" i="2"/>
  <c r="F7" i="2"/>
</calcChain>
</file>

<file path=xl/sharedStrings.xml><?xml version="1.0" encoding="utf-8"?>
<sst xmlns="http://schemas.openxmlformats.org/spreadsheetml/2006/main" count="129" uniqueCount="101">
  <si>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</si>
  <si>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填报表人：</t>
  </si>
  <si>
    <t>王琦琛</t>
  </si>
  <si>
    <t>联系电话：</t>
  </si>
  <si>
    <t>为方便自评表的沟通反馈，需填报联系人信息</t>
  </si>
  <si>
    <t>单位名称（盖章）：</t>
  </si>
  <si>
    <t>北京市水务综合执法总队</t>
  </si>
  <si>
    <t>主管领导：</t>
  </si>
  <si>
    <t>员明达</t>
  </si>
  <si>
    <t>项目名称</t>
  </si>
  <si>
    <t>水质检测服务项目</t>
  </si>
  <si>
    <t>主要事项说明：</t>
  </si>
  <si>
    <t>主管部门</t>
  </si>
  <si>
    <t>北京市水务局</t>
  </si>
  <si>
    <t>实施单位</t>
  </si>
  <si>
    <r>
      <rPr>
        <sz val="10.5"/>
        <color theme="1"/>
        <rFont val="宋体"/>
        <family val="3"/>
        <charset val="134"/>
        <scheme val="minor"/>
      </rPr>
      <t>1.</t>
    </r>
    <r>
      <rPr>
        <sz val="10.5"/>
        <color rgb="FFFF0000"/>
        <rFont val="宋体"/>
        <family val="3"/>
        <charset val="134"/>
        <scheme val="minor"/>
      </rPr>
      <t>一个项目一张</t>
    </r>
    <r>
      <rPr>
        <sz val="10.5"/>
        <color theme="1"/>
        <rFont val="宋体"/>
        <family val="3"/>
        <charset val="134"/>
        <scheme val="minor"/>
      </rPr>
      <t>《项目支出绩效自评表》</t>
    </r>
  </si>
  <si>
    <t>项目负责人</t>
  </si>
  <si>
    <t>赵东领</t>
  </si>
  <si>
    <t>联系电话</t>
  </si>
  <si>
    <r>
      <rPr>
        <sz val="10.5"/>
        <color theme="1"/>
        <rFont val="宋体"/>
        <family val="3"/>
        <charset val="134"/>
        <scheme val="minor"/>
      </rPr>
      <t>2.项目</t>
    </r>
    <r>
      <rPr>
        <sz val="10.5"/>
        <color rgb="FFFF0000"/>
        <rFont val="宋体"/>
        <family val="3"/>
        <charset val="134"/>
        <scheme val="minor"/>
      </rPr>
      <t>名称必须</t>
    </r>
    <r>
      <rPr>
        <sz val="10.5"/>
        <color theme="1"/>
        <rFont val="宋体"/>
        <family val="3"/>
        <charset val="134"/>
        <scheme val="minor"/>
      </rPr>
      <t>与附件1纳入绩效评价项目清单</t>
    </r>
    <r>
      <rPr>
        <sz val="10.5"/>
        <color rgb="FFFF0000"/>
        <rFont val="宋体"/>
        <family val="3"/>
        <charset val="134"/>
        <scheme val="minor"/>
      </rPr>
      <t>一致,不用写项目编码</t>
    </r>
  </si>
  <si>
    <t>项目资金（万元）</t>
  </si>
  <si>
    <t>年初
预算数</t>
  </si>
  <si>
    <t>全年
预算数</t>
  </si>
  <si>
    <t>全年执行数</t>
  </si>
  <si>
    <t>分值</t>
  </si>
  <si>
    <t>执行率</t>
  </si>
  <si>
    <t>得分</t>
  </si>
  <si>
    <r>
      <rPr>
        <sz val="10.5"/>
        <color theme="1"/>
        <rFont val="宋体"/>
        <family val="3"/>
        <charset val="134"/>
        <scheme val="minor"/>
      </rPr>
      <t>3.实施单位指</t>
    </r>
    <r>
      <rPr>
        <sz val="10.5"/>
        <color rgb="FFFF0000"/>
        <rFont val="宋体"/>
        <family val="3"/>
        <charset val="134"/>
        <scheme val="minor"/>
      </rPr>
      <t>项目申报单位</t>
    </r>
    <r>
      <rPr>
        <sz val="10.5"/>
        <color theme="1"/>
        <rFont val="宋体"/>
        <family val="3"/>
        <charset val="134"/>
        <scheme val="minor"/>
      </rPr>
      <t>，</t>
    </r>
    <r>
      <rPr>
        <sz val="10.5"/>
        <color rgb="FFFF0000"/>
        <rFont val="宋体"/>
        <family val="3"/>
        <charset val="134"/>
        <scheme val="minor"/>
      </rPr>
      <t>各处室的项目</t>
    </r>
    <r>
      <rPr>
        <sz val="10.5"/>
        <color theme="1"/>
        <rFont val="宋体"/>
        <family val="3"/>
        <charset val="134"/>
        <scheme val="minor"/>
      </rPr>
      <t>申报单位写北京市水务局机关行政</t>
    </r>
  </si>
  <si>
    <t>年度资金总额</t>
  </si>
  <si>
    <t>4.年初预算数：是指年初批复的金额</t>
  </si>
  <si>
    <t>其中：当年财政拨款</t>
  </si>
  <si>
    <t>—</t>
  </si>
  <si>
    <r>
      <rPr>
        <sz val="10.5"/>
        <color theme="1"/>
        <rFont val="宋体"/>
        <family val="3"/>
        <charset val="134"/>
        <scheme val="minor"/>
      </rPr>
      <t>5.全年预算数是指</t>
    </r>
    <r>
      <rPr>
        <sz val="10.5"/>
        <color rgb="FFFF0000"/>
        <rFont val="宋体"/>
        <family val="3"/>
        <charset val="134"/>
        <scheme val="minor"/>
      </rPr>
      <t>决算报表</t>
    </r>
    <r>
      <rPr>
        <sz val="10.5"/>
        <color theme="1"/>
        <rFont val="宋体"/>
        <family val="3"/>
        <charset val="134"/>
        <scheme val="minor"/>
      </rPr>
      <t>中项目实际到位资金。如果项目有调整，年初预算数和全年预算数可能不一样</t>
    </r>
  </si>
  <si>
    <t xml:space="preserve">      上年结转资金</t>
  </si>
  <si>
    <r>
      <rPr>
        <sz val="10.5"/>
        <color theme="1"/>
        <rFont val="宋体"/>
        <family val="3"/>
        <charset val="134"/>
        <scheme val="minor"/>
      </rPr>
      <t>6.全年执行数是指</t>
    </r>
    <r>
      <rPr>
        <sz val="10.5"/>
        <color rgb="FFFF0000"/>
        <rFont val="宋体"/>
        <family val="3"/>
        <charset val="134"/>
        <scheme val="minor"/>
      </rPr>
      <t>决算报表</t>
    </r>
    <r>
      <rPr>
        <sz val="10.5"/>
        <color theme="1"/>
        <rFont val="宋体"/>
        <family val="3"/>
        <charset val="134"/>
        <scheme val="minor"/>
      </rPr>
      <t>中实际支出数</t>
    </r>
  </si>
  <si>
    <t xml:space="preserve">  其他资金</t>
  </si>
  <si>
    <r>
      <rPr>
        <sz val="10.5"/>
        <color theme="1"/>
        <rFont val="宋体"/>
        <family val="3"/>
        <charset val="134"/>
        <scheme val="minor"/>
      </rPr>
      <t>7.所有资金均以</t>
    </r>
    <r>
      <rPr>
        <sz val="10.5"/>
        <color rgb="FFFF0000"/>
        <rFont val="宋体"/>
        <family val="3"/>
        <charset val="134"/>
        <scheme val="minor"/>
      </rPr>
      <t>“万元”</t>
    </r>
    <r>
      <rPr>
        <sz val="10.5"/>
        <color theme="1"/>
        <rFont val="宋体"/>
        <family val="3"/>
        <charset val="134"/>
        <scheme val="minor"/>
      </rPr>
      <t>为单位，保留小数点的6位</t>
    </r>
  </si>
  <si>
    <t>年度总体目标</t>
  </si>
  <si>
    <t>预期目标</t>
  </si>
  <si>
    <t>实际完成情况</t>
  </si>
  <si>
    <t>8.如果不存在上年结转资金、其他资产，执行率中的符合请删除</t>
  </si>
  <si>
    <t>通过委托第三方开展水质检测，出具具有法律效力的检测报告，作为案件查处的必要证据。严格行政执法，提高总队案件办理水平，为打击涉水违法行为提供依据，进一步提升水行政执法效能。</t>
  </si>
  <si>
    <t xml:space="preserve">本项目各项服务支撑数量指标均超额完成，检测水样864个，水质检测指标项总量5954个。服务时效性满足要求，完成质量较好，成本控制在了目标范围内。通过本项目的实施，有效提高了总队案件办理水平，严厉打击了涉水违法行为，进一步提升了水行政执法效能。
</t>
  </si>
  <si>
    <r>
      <rPr>
        <sz val="10.5"/>
        <color theme="1"/>
        <rFont val="宋体"/>
        <family val="3"/>
        <charset val="134"/>
        <scheme val="minor"/>
      </rPr>
      <t>9.年度总体目标不能为</t>
    </r>
    <r>
      <rPr>
        <sz val="10.5"/>
        <color rgb="FFFF0000"/>
        <rFont val="宋体"/>
        <family val="3"/>
        <charset val="134"/>
        <scheme val="minor"/>
      </rPr>
      <t>空</t>
    </r>
    <r>
      <rPr>
        <sz val="10.5"/>
        <color theme="1"/>
        <rFont val="宋体"/>
        <family val="3"/>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</si>
  <si>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</si>
  <si>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</si>
  <si>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</si>
  <si>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</si>
  <si>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</si>
  <si>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</si>
  <si>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</si>
  <si>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family val="3"/>
        <charset val="134"/>
        <scheme val="minor"/>
      </rPr>
      <t>10.预期目标、三级指标、年度指标是指</t>
    </r>
    <r>
      <rPr>
        <sz val="10.5"/>
        <color rgb="FFFF0000"/>
        <rFont val="宋体"/>
        <family val="3"/>
        <charset val="134"/>
        <scheme val="minor"/>
      </rPr>
      <t>年初设定或2023年上半年（即中期监控时）调</t>
    </r>
    <r>
      <rPr>
        <sz val="10.5"/>
        <color theme="1"/>
        <rFont val="宋体"/>
        <family val="3"/>
        <charset val="134"/>
        <scheme val="minor"/>
      </rPr>
      <t>整后的目标或</t>
    </r>
    <r>
      <rPr>
        <sz val="10.5"/>
        <color rgb="FFFF0000"/>
        <rFont val="宋体"/>
        <family val="3"/>
        <charset val="134"/>
        <scheme val="minor"/>
      </rPr>
      <t>2023年追加项目</t>
    </r>
    <r>
      <rPr>
        <sz val="10.5"/>
        <color theme="1"/>
        <rFont val="宋体"/>
        <family val="3"/>
        <charset val="134"/>
        <scheme val="minor"/>
      </rPr>
      <t>上报的目标，按照绩效目标表中的目标及指标值填报。</t>
    </r>
    <r>
      <rPr>
        <sz val="10.5"/>
        <color rgb="FFFF0000"/>
        <rFont val="宋体"/>
        <family val="3"/>
        <charset val="134"/>
        <scheme val="minor"/>
      </rPr>
      <t>实际完成值</t>
    </r>
    <r>
      <rPr>
        <sz val="10.5"/>
        <color theme="1"/>
        <rFont val="宋体"/>
        <family val="3"/>
        <charset val="134"/>
        <scheme val="minor"/>
      </rPr>
      <t>是2023年度完成的情况，如2023年追加项目，是截至上报日完成的情况。</t>
    </r>
  </si>
  <si>
    <t>产出
指标</t>
  </si>
  <si>
    <t>数量
指标</t>
  </si>
  <si>
    <t>水质检测指标项总量</t>
  </si>
  <si>
    <t>≥5544个</t>
  </si>
  <si>
    <t>5954个</t>
  </si>
  <si>
    <t>11.《项目支出绩效自评表》填报的信息，均需提供支撑材料。</t>
  </si>
  <si>
    <t>检测水样总量</t>
  </si>
  <si>
    <t>≥792个</t>
  </si>
  <si>
    <t>864个</t>
  </si>
  <si>
    <t>质量
指标</t>
  </si>
  <si>
    <t>检测报告具备CMA计量认证合格书</t>
  </si>
  <si>
    <t>是</t>
  </si>
  <si>
    <r>
      <rPr>
        <sz val="10.5"/>
        <color rgb="FFFF0000"/>
        <rFont val="宋体"/>
        <family val="3"/>
        <charset val="134"/>
        <scheme val="minor"/>
      </rPr>
      <t>12.二级指标内容不能删除</t>
    </r>
    <r>
      <rPr>
        <sz val="10.5"/>
        <color theme="1"/>
        <rFont val="宋体"/>
        <family val="3"/>
        <charset val="134"/>
        <scheme val="minor"/>
      </rPr>
      <t>，如果个别指标不涉及，</t>
    </r>
    <r>
      <rPr>
        <sz val="10.5"/>
        <color rgb="FFFF0000"/>
        <rFont val="宋体"/>
        <family val="3"/>
        <charset val="134"/>
        <scheme val="minor"/>
      </rPr>
      <t>空着即可</t>
    </r>
    <r>
      <rPr>
        <sz val="10.5"/>
        <color theme="1"/>
        <rFont val="宋体"/>
        <family val="3"/>
        <charset val="134"/>
        <scheme val="minor"/>
      </rPr>
      <t>，分配分值时</t>
    </r>
    <r>
      <rPr>
        <sz val="10.5"/>
        <color rgb="FFFF0000"/>
        <rFont val="宋体"/>
        <family val="3"/>
        <charset val="134"/>
        <scheme val="minor"/>
      </rPr>
      <t>不考虑</t>
    </r>
    <r>
      <rPr>
        <sz val="10.5"/>
        <color theme="1"/>
        <rFont val="宋体"/>
        <family val="3"/>
        <charset val="134"/>
        <scheme val="minor"/>
      </rPr>
      <t>此指标。如经济效益指标，公益一类事业单位基本没这指标</t>
    </r>
  </si>
  <si>
    <t>时效
指标</t>
  </si>
  <si>
    <t xml:space="preserve">24小时响应率
</t>
  </si>
  <si>
    <t>100%</t>
  </si>
  <si>
    <t>常规样品水质检测报告出具时效</t>
  </si>
  <si>
    <t>≤5工作日</t>
  </si>
  <si>
    <t>5个工作日</t>
  </si>
  <si>
    <t>应急事件发生后响应时间</t>
  </si>
  <si>
    <t>≤2小时</t>
  </si>
  <si>
    <t>2小时</t>
  </si>
  <si>
    <t>成本
指标</t>
  </si>
  <si>
    <t>水质检测成本控制数</t>
  </si>
  <si>
    <r>
      <rPr>
        <sz val="11"/>
        <rFont val="仿宋_GB2312"/>
        <family val="3"/>
        <charset val="134"/>
      </rPr>
      <t>≦115.632</t>
    </r>
    <r>
      <rPr>
        <sz val="11"/>
        <rFont val="仿宋_GB2312"/>
        <family val="3"/>
        <charset val="134"/>
      </rPr>
      <t>万元</t>
    </r>
  </si>
  <si>
    <t>114.984万元</t>
  </si>
  <si>
    <t>效益指标</t>
  </si>
  <si>
    <t>社会效益指标</t>
  </si>
  <si>
    <t>严格行政执法，提高总队案件办理水平，严厉打击涉水违法行为</t>
  </si>
  <si>
    <t>优</t>
  </si>
  <si>
    <t>实施单位能够按照总队要求配合开展取样工作并按照要求出具水质检测报告。为总队执法办案提供了有效支撑，对执法效能提升起到积极作用。但检测能力应对节假日期间集中监测冗余不足，如遇极端情况存在时效超时风险。下一步，科室将与检测单位加强协调配合，督促检测单位在检测高峰期安排专班，保障水质检测工作的质量和效率。</t>
  </si>
  <si>
    <r>
      <rPr>
        <sz val="10.5"/>
        <color rgb="FF000000"/>
        <rFont val="宋体"/>
        <family val="3"/>
        <charset val="134"/>
      </rPr>
      <t>13.针对</t>
    </r>
    <r>
      <rPr>
        <sz val="10.5"/>
        <color rgb="FFFF0000"/>
        <rFont val="宋体"/>
        <family val="3"/>
        <charset val="134"/>
      </rPr>
      <t>合并的项目</t>
    </r>
    <r>
      <rPr>
        <sz val="10.5"/>
        <color rgb="FF000000"/>
        <rFont val="宋体"/>
        <family val="3"/>
        <charset val="134"/>
      </rPr>
      <t>，去年评价时各家的目标除数量和成本外，其他内容基本一样（包括总体目标和绩效指标），所以直接将数量指标和成本指标合并，其他指标直接粘贴即可。今年根据各项目的实际情况填报。</t>
    </r>
  </si>
  <si>
    <t>经济效益指标</t>
  </si>
  <si>
    <t>生态效益指标</t>
  </si>
  <si>
    <t>可持续影响指标</t>
  </si>
  <si>
    <r>
      <rPr>
        <sz val="10.5"/>
        <color theme="1"/>
        <rFont val="宋体"/>
        <family val="3"/>
        <charset val="134"/>
        <scheme val="minor"/>
      </rPr>
      <t>14.得分=分值*（实际完成值/年度指标值）。实际完成值小于或大于年度指标值</t>
    </r>
    <r>
      <rPr>
        <sz val="10.5"/>
        <color rgb="FFFF0000"/>
        <rFont val="宋体"/>
        <family val="3"/>
        <charset val="134"/>
        <scheme val="minor"/>
      </rPr>
      <t>（或有扣分的）</t>
    </r>
    <r>
      <rPr>
        <sz val="10.5"/>
        <color theme="1"/>
        <rFont val="宋体"/>
        <family val="3"/>
        <charset val="134"/>
        <scheme val="minor"/>
      </rPr>
      <t>的</t>
    </r>
    <r>
      <rPr>
        <sz val="10.5"/>
        <color rgb="FFFF0000"/>
        <rFont val="宋体"/>
        <family val="3"/>
        <charset val="134"/>
        <scheme val="minor"/>
      </rPr>
      <t>必须</t>
    </r>
    <r>
      <rPr>
        <sz val="10.5"/>
        <color theme="1"/>
        <rFont val="宋体"/>
        <family val="3"/>
        <charset val="134"/>
        <scheme val="minor"/>
      </rPr>
      <t>分析偏差原因，</t>
    </r>
    <r>
      <rPr>
        <sz val="10.5"/>
        <color rgb="FFFF0000"/>
        <rFont val="宋体"/>
        <family val="3"/>
        <charset val="134"/>
        <scheme val="minor"/>
      </rPr>
      <t>明确</t>
    </r>
    <r>
      <rPr>
        <sz val="10.5"/>
        <color theme="1"/>
        <rFont val="宋体"/>
        <family val="3"/>
        <charset val="134"/>
        <scheme val="minor"/>
      </rPr>
      <t>改进措施。指标设定</t>
    </r>
    <r>
      <rPr>
        <sz val="10.5"/>
        <color rgb="FFFF0000"/>
        <rFont val="宋体"/>
        <family val="3"/>
        <charset val="134"/>
        <scheme val="minor"/>
      </rPr>
      <t>不合理，差异较大的需扣分</t>
    </r>
    <r>
      <rPr>
        <sz val="10.5"/>
        <color theme="1"/>
        <rFont val="宋体"/>
        <family val="3"/>
        <charset val="134"/>
        <scheme val="minor"/>
      </rPr>
      <t>。差异率计算=（全年实际值—年度指标值）/年度指标值扣分标准：若计算结果在200%-300%（含200%）区间，则按照该指标分值的</t>
    </r>
    <r>
      <rPr>
        <sz val="10.5"/>
        <color rgb="FFFF0000"/>
        <rFont val="宋体"/>
        <family val="3"/>
        <charset val="134"/>
        <scheme val="minor"/>
      </rPr>
      <t>10%扣分</t>
    </r>
    <r>
      <rPr>
        <sz val="10.5"/>
        <color theme="1"/>
        <rFont val="宋体"/>
        <family val="3"/>
        <charset val="134"/>
        <scheme val="minor"/>
      </rPr>
      <t>；计算结果在300%-500%（含300%）区间，则按照该指标分值的</t>
    </r>
    <r>
      <rPr>
        <sz val="10.5"/>
        <color rgb="FFFF0000"/>
        <rFont val="宋体"/>
        <family val="3"/>
        <charset val="134"/>
        <scheme val="minor"/>
      </rPr>
      <t>20%</t>
    </r>
    <r>
      <rPr>
        <sz val="10.5"/>
        <color theme="1"/>
        <rFont val="宋体"/>
        <family val="3"/>
        <charset val="134"/>
        <scheme val="minor"/>
      </rPr>
      <t>扣分；计算结果高于500%（含500%），则按照该指标分值的</t>
    </r>
    <r>
      <rPr>
        <sz val="10.5"/>
        <color rgb="FFFF0000"/>
        <rFont val="宋体"/>
        <family val="3"/>
        <charset val="134"/>
        <scheme val="minor"/>
      </rPr>
      <t>30%</t>
    </r>
    <r>
      <rPr>
        <sz val="10.5"/>
        <color theme="1"/>
        <rFont val="宋体"/>
        <family val="3"/>
        <charset val="134"/>
        <scheme val="minor"/>
      </rPr>
      <t>扣分；计算结果小于200%的不扣分。如：原计划完成15项任务，只做了5项，差异200%，如果此项5分，按5*10%，扣0.5分; 如原计划做10项任务，完成了100个，超过500%，如果此项5分，按5*20%=1，扣1分</t>
    </r>
  </si>
  <si>
    <t>满意度指标</t>
  </si>
  <si>
    <t>服务对象满意度指标</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</si>
  <si>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</si>
  <si>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</si>
  <si>
    <r>
      <rPr>
        <sz val="10.5"/>
        <color theme="1"/>
        <rFont val="宋体"/>
        <family val="3"/>
        <charset val="134"/>
        <scheme val="minor"/>
      </rPr>
      <t>15.针对多余的、不涉及到的“</t>
    </r>
    <r>
      <rPr>
        <sz val="10.5"/>
        <color rgb="FFFF0000"/>
        <rFont val="宋体"/>
        <family val="3"/>
        <charset val="134"/>
        <scheme val="minor"/>
      </rPr>
      <t>……</t>
    </r>
    <r>
      <rPr>
        <sz val="10.5"/>
        <color theme="1"/>
        <rFont val="宋体"/>
        <family val="3"/>
        <charset val="134"/>
        <scheme val="minor"/>
      </rPr>
      <t>”应删除相应行</t>
    </r>
  </si>
  <si>
    <t xml:space="preserve">17.事务所审核和评价项目发送至1186758656@qq.com，其余项目发送至swjcwc6855@163.com。
</t>
  </si>
  <si>
    <t>19.总计=目资金得分+绩效目标得分合计</t>
  </si>
  <si>
    <t>1起</t>
  </si>
  <si>
    <t>241.192万元</t>
  </si>
  <si>
    <t>49万元</t>
  </si>
  <si>
    <t>45.36万元</t>
  </si>
  <si>
    <t>4.5万元</t>
  </si>
  <si>
    <t>≥90%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</si>
</sst>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Red]\(0.000000\)"/>
  </numFmts>
  <fonts count="16">
    <font>
      <sz val="11"/>
      <color theme="1"/>
      <name val="宋体"/>
      <charset val="134"/>
      <scheme val="minor"/>
    </font>
    <font>
      <sz val="11"/>
      <name val="仿宋_GB2312"/>
      <family val="3"/>
      <charset val="134"/>
    </font>
    <font>
      <sz val="11"/>
      <color theme="1"/>
      <name val="仿宋_GB2312"/>
      <family val="3"/>
      <charset val="134"/>
    </font>
    <font>
      <sz val="10"/>
      <color theme="1"/>
      <name val="宋体"/>
      <family val="3"/>
      <charset val="134"/>
      <scheme val="minor"/>
    </font>
    <font>
      <sz val="18"/>
      <color theme="1"/>
      <name val="方正小标宋简体"/>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9"/>
      <name val="仿宋_GB2312"/>
      <family val="3"/>
      <charset val="134"/>
    </font>
    <font>
      <sz val="10.5"/>
      <color rgb="FF000000"/>
      <name val="宋体"/>
      <family val="3"/>
      <charset val="134"/>
    </font>
    <font>
      <sz val="14"/>
      <color theme="1"/>
      <name val="方正小标宋简体"/>
      <charset val="134"/>
    </font>
    <font>
      <sz val="14"/>
      <color theme="1"/>
      <name val="仿宋_GB2312"/>
      <family val="3"/>
      <charset val="134"/>
    </font>
    <font>
      <sz val="10.5"/>
      <color rgb="FFFF0000"/>
      <name val="宋体"/>
      <family val="3"/>
      <charset val="134"/>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s>
  <cellStyleXfs count="2">
    <xf numFmtId="0" fontId="0" fillId="0" borderId="0">
      <alignment vertical="center"/>
    </xf>
    <xf numFmtId="9" fontId="14" fillId="0" borderId="0" applyFont="0" applyFill="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0" xfId="0" applyFont="1">
      <alignment vertical="center"/>
    </xf>
    <xf numFmtId="0" fontId="3" fillId="0" borderId="0" xfId="0" applyFont="1">
      <alignment vertical="center"/>
    </xf>
    <xf numFmtId="0" fontId="2" fillId="0" borderId="0" xfId="0" applyFont="1" applyAlignment="1">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left" vertical="center" wrapText="1"/>
    </xf>
    <xf numFmtId="0" fontId="2" fillId="0" borderId="1" xfId="0" applyFont="1" applyBorder="1" applyAlignment="1">
      <alignment vertical="center" wrapText="1"/>
    </xf>
    <xf numFmtId="10" fontId="1" fillId="0" borderId="1" xfId="0" applyNumberFormat="1" applyFont="1" applyBorder="1" applyAlignment="1">
      <alignment horizontal="center" vertical="center" wrapText="1"/>
    </xf>
    <xf numFmtId="0" fontId="6" fillId="0" borderId="1" xfId="0" applyFont="1" applyBorder="1">
      <alignment vertical="center"/>
    </xf>
    <xf numFmtId="0" fontId="7" fillId="0" borderId="0" xfId="0" applyFont="1">
      <alignment vertical="center"/>
    </xf>
    <xf numFmtId="0" fontId="6" fillId="0" borderId="0" xfId="0" applyFont="1">
      <alignment vertical="center"/>
    </xf>
    <xf numFmtId="0" fontId="6" fillId="0" borderId="0" xfId="0" applyFont="1" applyAlignment="1">
      <alignmen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8" fillId="0" borderId="0" xfId="0" applyFont="1">
      <alignment vertical="center"/>
    </xf>
    <xf numFmtId="0" fontId="4" fillId="0" borderId="0" xfId="0" applyFont="1" applyAlignment="1">
      <alignment horizontal="left"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178" fontId="2" fillId="0" borderId="1" xfId="0" applyNumberFormat="1" applyFont="1" applyBorder="1" applyAlignment="1">
      <alignment horizontal="right" vertical="center" wrapText="1"/>
    </xf>
    <xf numFmtId="10" fontId="2" fillId="0" borderId="1" xfId="1" applyNumberFormat="1" applyFont="1" applyBorder="1" applyAlignment="1">
      <alignment horizontal="center" vertical="center" wrapText="1"/>
    </xf>
    <xf numFmtId="0" fontId="6" fillId="0" borderId="0" xfId="0" applyFont="1" applyAlignment="1">
      <alignment horizontal="left" vertical="center" wrapText="1"/>
    </xf>
    <xf numFmtId="0" fontId="2" fillId="0" borderId="1" xfId="0" applyFont="1" applyBorder="1" applyAlignment="1">
      <alignment horizontal="right" vertical="center" wrapText="1"/>
    </xf>
    <xf numFmtId="0" fontId="5" fillId="0" borderId="1" xfId="0"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0" fillId="0" borderId="1" xfId="0" applyFont="1" applyBorder="1">
      <alignment vertical="center"/>
    </xf>
    <xf numFmtId="0" fontId="2" fillId="0" borderId="2"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2" borderId="0" xfId="0" applyFont="1" applyFill="1" applyAlignment="1">
      <alignment horizontal="left" vertical="center" wrapText="1"/>
    </xf>
    <xf numFmtId="0" fontId="8" fillId="0" borderId="0" xfId="0" applyFont="1" applyAlignment="1">
      <alignment horizontal="left" vertical="center" wrapText="1"/>
    </xf>
    <xf numFmtId="0" fontId="10" fillId="0" borderId="0" xfId="0" applyFont="1" applyAlignment="1">
      <alignment horizontal="left" vertical="center" wrapText="1"/>
    </xf>
    <xf numFmtId="0" fontId="0" fillId="0" borderId="0" xfId="0"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tabSelected="1" view="pageBreakPreview" zoomScale="115" zoomScaleNormal="100" workbookViewId="0">
      <selection activeCell="K18" sqref="K18:L18"/>
    </sheetView>
  </sheetViews>
  <sheetFormatPr defaultColWidth="9" defaultRowHeight="13.5"/>
  <cols>
    <col min="1" max="1" width="5.125" customWidth="1"/>
    <col min="2" max="2" width="6" customWidth="1"/>
    <col min="3" max="3" width="7.75" customWidth="1"/>
    <col min="5" max="5" width="11.25" customWidth="1"/>
    <col min="6" max="6" width="4.5" customWidth="1"/>
    <col min="7" max="7" width="12" customWidth="1"/>
    <col min="8" max="8" width="7.5" customWidth="1"/>
    <col min="9" max="9" width="5.125" customWidth="1"/>
    <col min="10" max="10" width="4.5" customWidth="1"/>
    <col min="11" max="11" width="3.875" customWidth="1"/>
    <col min="12" max="12" width="4" customWidth="1"/>
    <col min="13" max="13" width="4.875" customWidth="1"/>
    <col min="14" max="14" width="12.125" customWidth="1"/>
    <col min="15" max="15" width="9" style="5"/>
    <col min="16" max="16" width="11.25" customWidth="1"/>
    <col min="18" max="18" width="15.875" customWidth="1"/>
    <col min="20" max="20" width="28.125" customWidth="1"/>
  </cols>
  <sheetData>
    <row r="1" spans="1:20" ht="36" customHeight="1">
      <c r="A1" s="24" t="s">
        <v>0</v>
      </c>
      <c r="B1" s="24"/>
      <c r="C1" s="24"/>
      <c r="D1" s="24"/>
      <c r="E1" s="24"/>
      <c r="F1" s="24"/>
      <c r="G1" s="24"/>
      <c r="H1" s="24"/>
      <c r="I1" s="24"/>
      <c r="J1" s="24"/>
      <c r="K1" s="24"/>
      <c r="L1" s="24"/>
      <c r="M1" s="24"/>
      <c r="N1" s="24"/>
      <c r="O1" s="15" t="s">
        <v>1</v>
      </c>
      <c r="P1" s="15" t="s">
        <v>2</v>
      </c>
      <c r="Q1" s="15" t="s">
        <v>3</v>
      </c>
      <c r="R1" s="15">
        <v>18611642417</v>
      </c>
      <c r="S1" s="23" t="s">
        <v>4</v>
      </c>
      <c r="T1" s="17"/>
    </row>
    <row r="2" spans="1:20" s="4" customFormat="1" ht="17.100000000000001" customHeight="1">
      <c r="A2" s="4" t="s">
        <v>5</v>
      </c>
      <c r="D2" s="25" t="s">
        <v>6</v>
      </c>
      <c r="E2" s="25"/>
      <c r="F2" s="25"/>
      <c r="G2" s="25"/>
      <c r="H2" s="6" t="s">
        <v>7</v>
      </c>
      <c r="I2" s="6"/>
      <c r="J2" s="6" t="s">
        <v>8</v>
      </c>
      <c r="K2" s="6"/>
      <c r="L2" s="6"/>
      <c r="M2" s="6"/>
      <c r="N2" s="6"/>
      <c r="O2" s="16"/>
      <c r="P2" s="16"/>
      <c r="Q2" s="16"/>
      <c r="R2" s="16"/>
      <c r="S2" s="16"/>
      <c r="T2" s="16"/>
    </row>
    <row r="3" spans="1:20" ht="15" customHeight="1">
      <c r="A3" s="26" t="s">
        <v>9</v>
      </c>
      <c r="B3" s="26"/>
      <c r="C3" s="27" t="s">
        <v>10</v>
      </c>
      <c r="D3" s="27"/>
      <c r="E3" s="27"/>
      <c r="F3" s="27"/>
      <c r="G3" s="27"/>
      <c r="H3" s="27"/>
      <c r="I3" s="27"/>
      <c r="J3" s="27"/>
      <c r="K3" s="27"/>
      <c r="L3" s="27"/>
      <c r="M3" s="27"/>
      <c r="N3" s="27"/>
      <c r="O3" s="17" t="s">
        <v>11</v>
      </c>
      <c r="P3" s="17"/>
      <c r="Q3" s="17"/>
      <c r="R3" s="17"/>
      <c r="S3" s="17"/>
      <c r="T3" s="17"/>
    </row>
    <row r="4" spans="1:20" ht="15" customHeight="1">
      <c r="A4" s="26" t="s">
        <v>12</v>
      </c>
      <c r="B4" s="26"/>
      <c r="C4" s="26" t="s">
        <v>13</v>
      </c>
      <c r="D4" s="26"/>
      <c r="E4" s="26"/>
      <c r="F4" s="26"/>
      <c r="G4" s="26"/>
      <c r="H4" s="26" t="s">
        <v>14</v>
      </c>
      <c r="I4" s="26"/>
      <c r="J4" s="26" t="s">
        <v>6</v>
      </c>
      <c r="K4" s="26"/>
      <c r="L4" s="26"/>
      <c r="M4" s="26"/>
      <c r="N4" s="26"/>
      <c r="O4" s="17" t="s">
        <v>15</v>
      </c>
      <c r="P4" s="17"/>
      <c r="Q4" s="17"/>
      <c r="R4" s="17"/>
      <c r="S4" s="17"/>
      <c r="T4" s="17"/>
    </row>
    <row r="5" spans="1:20" ht="15" customHeight="1">
      <c r="A5" s="26" t="s">
        <v>16</v>
      </c>
      <c r="B5" s="26"/>
      <c r="C5" s="26" t="s">
        <v>17</v>
      </c>
      <c r="D5" s="26"/>
      <c r="E5" s="26"/>
      <c r="F5" s="26"/>
      <c r="G5" s="26"/>
      <c r="H5" s="26" t="s">
        <v>18</v>
      </c>
      <c r="I5" s="26"/>
      <c r="J5" s="26">
        <v>56695520</v>
      </c>
      <c r="K5" s="26"/>
      <c r="L5" s="26"/>
      <c r="M5" s="26"/>
      <c r="N5" s="26"/>
      <c r="O5" s="17" t="s">
        <v>19</v>
      </c>
      <c r="P5" s="17"/>
      <c r="Q5" s="17"/>
      <c r="R5" s="17"/>
      <c r="S5" s="17"/>
      <c r="T5" s="17"/>
    </row>
    <row r="6" spans="1:20" ht="33" customHeight="1">
      <c r="A6" s="26" t="s">
        <v>20</v>
      </c>
      <c r="B6" s="26"/>
      <c r="C6" s="26"/>
      <c r="D6" s="26"/>
      <c r="E6" s="7" t="s">
        <v>21</v>
      </c>
      <c r="F6" s="26" t="s">
        <v>22</v>
      </c>
      <c r="G6" s="26"/>
      <c r="H6" s="26" t="s">
        <v>23</v>
      </c>
      <c r="I6" s="26"/>
      <c r="J6" s="26" t="s">
        <v>24</v>
      </c>
      <c r="K6" s="26"/>
      <c r="L6" s="26" t="s">
        <v>25</v>
      </c>
      <c r="M6" s="26"/>
      <c r="N6" s="7" t="s">
        <v>26</v>
      </c>
      <c r="O6" s="17" t="s">
        <v>27</v>
      </c>
      <c r="P6" s="17"/>
      <c r="Q6" s="17"/>
      <c r="R6" s="17"/>
      <c r="S6" s="17"/>
      <c r="T6" s="17"/>
    </row>
    <row r="7" spans="1:20" ht="15" customHeight="1">
      <c r="A7" s="26"/>
      <c r="B7" s="26"/>
      <c r="C7" s="28" t="s">
        <v>28</v>
      </c>
      <c r="D7" s="28"/>
      <c r="E7" s="8">
        <v>0</v>
      </c>
      <c r="F7" s="29">
        <f>SUM(F8:G10)</f>
        <v>115.63200000000001</v>
      </c>
      <c r="G7" s="29">
        <f t="shared" ref="G7:I7" si="0">SUM(G8:G10)</f>
        <v>0</v>
      </c>
      <c r="H7" s="29">
        <f>SUM(H8:I10)</f>
        <v>114.98399999999999</v>
      </c>
      <c r="I7" s="29">
        <f t="shared" si="0"/>
        <v>0</v>
      </c>
      <c r="J7" s="26">
        <v>10</v>
      </c>
      <c r="K7" s="26"/>
      <c r="L7" s="30">
        <f t="shared" ref="L7:L8" si="1">ROUND(H7/F7,4)</f>
        <v>0.99439999999999995</v>
      </c>
      <c r="M7" s="30"/>
      <c r="N7" s="7">
        <f>ROUND(J7*L7,2)</f>
        <v>9.94</v>
      </c>
      <c r="O7" s="18" t="s">
        <v>29</v>
      </c>
      <c r="P7" s="17"/>
      <c r="Q7" s="17"/>
      <c r="R7" s="17"/>
      <c r="S7" s="17"/>
      <c r="T7" s="17"/>
    </row>
    <row r="8" spans="1:20" ht="26.1" customHeight="1">
      <c r="A8" s="26"/>
      <c r="B8" s="26"/>
      <c r="C8" s="26" t="s">
        <v>30</v>
      </c>
      <c r="D8" s="26"/>
      <c r="E8" s="8">
        <v>0</v>
      </c>
      <c r="F8" s="29">
        <v>115.63200000000001</v>
      </c>
      <c r="G8" s="29"/>
      <c r="H8" s="29">
        <v>114.98399999999999</v>
      </c>
      <c r="I8" s="29"/>
      <c r="J8" s="26" t="s">
        <v>31</v>
      </c>
      <c r="K8" s="26"/>
      <c r="L8" s="30">
        <f t="shared" si="1"/>
        <v>0.99439999999999995</v>
      </c>
      <c r="M8" s="30"/>
      <c r="N8" s="7" t="s">
        <v>31</v>
      </c>
      <c r="O8" s="31" t="s">
        <v>32</v>
      </c>
      <c r="P8" s="31"/>
      <c r="Q8" s="31"/>
      <c r="R8" s="31"/>
      <c r="S8" s="31"/>
      <c r="T8" s="31"/>
    </row>
    <row r="9" spans="1:20" ht="30.95" customHeight="1">
      <c r="A9" s="26"/>
      <c r="B9" s="26"/>
      <c r="C9" s="26" t="s">
        <v>33</v>
      </c>
      <c r="D9" s="26"/>
      <c r="E9" s="9"/>
      <c r="F9" s="32"/>
      <c r="G9" s="32"/>
      <c r="H9" s="32"/>
      <c r="I9" s="32"/>
      <c r="J9" s="26" t="s">
        <v>31</v>
      </c>
      <c r="K9" s="26"/>
      <c r="L9" s="30" t="s">
        <v>31</v>
      </c>
      <c r="M9" s="30"/>
      <c r="N9" s="7" t="s">
        <v>31</v>
      </c>
      <c r="O9" s="17" t="s">
        <v>34</v>
      </c>
      <c r="P9" s="17"/>
      <c r="Q9" s="17"/>
      <c r="R9" s="17"/>
      <c r="S9" s="17"/>
      <c r="T9" s="17"/>
    </row>
    <row r="10" spans="1:20">
      <c r="A10" s="26"/>
      <c r="B10" s="26"/>
      <c r="C10" s="26" t="s">
        <v>35</v>
      </c>
      <c r="D10" s="26"/>
      <c r="E10" s="9"/>
      <c r="F10" s="32"/>
      <c r="G10" s="32"/>
      <c r="H10" s="32"/>
      <c r="I10" s="32"/>
      <c r="J10" s="26" t="s">
        <v>31</v>
      </c>
      <c r="K10" s="26"/>
      <c r="L10" s="30" t="s">
        <v>31</v>
      </c>
      <c r="M10" s="30"/>
      <c r="N10" s="7" t="s">
        <v>31</v>
      </c>
      <c r="O10" s="17" t="s">
        <v>36</v>
      </c>
      <c r="P10" s="17"/>
      <c r="Q10" s="17"/>
      <c r="R10" s="17"/>
      <c r="S10" s="17"/>
      <c r="T10" s="17"/>
    </row>
    <row r="11" spans="1:20" ht="15" customHeight="1">
      <c r="A11" s="26" t="s">
        <v>37</v>
      </c>
      <c r="B11" s="26" t="s">
        <v>38</v>
      </c>
      <c r="C11" s="26"/>
      <c r="D11" s="26"/>
      <c r="E11" s="26"/>
      <c r="F11" s="26"/>
      <c r="G11" s="26"/>
      <c r="H11" s="26" t="s">
        <v>39</v>
      </c>
      <c r="I11" s="26"/>
      <c r="J11" s="26"/>
      <c r="K11" s="26"/>
      <c r="L11" s="26"/>
      <c r="M11" s="26"/>
      <c r="N11" s="26"/>
      <c r="O11" s="17" t="s">
        <v>40</v>
      </c>
      <c r="P11" s="17"/>
      <c r="Q11" s="17"/>
      <c r="R11" s="17"/>
      <c r="S11" s="17"/>
      <c r="T11" s="17"/>
    </row>
    <row r="12" spans="1:20" ht="102.95" customHeight="1">
      <c r="A12" s="26"/>
      <c r="B12" s="26" t="s">
        <v>41</v>
      </c>
      <c r="C12" s="26"/>
      <c r="D12" s="26"/>
      <c r="E12" s="26"/>
      <c r="F12" s="26"/>
      <c r="G12" s="26"/>
      <c r="H12" s="26" t="s">
        <v>42</v>
      </c>
      <c r="I12" s="26"/>
      <c r="J12" s="26"/>
      <c r="K12" s="26"/>
      <c r="L12" s="26"/>
      <c r="M12" s="26"/>
      <c r="N12" s="26"/>
      <c r="O12" s="17" t="s">
        <v>43</v>
      </c>
      <c r="P12" s="17"/>
      <c r="Q12" s="17"/>
      <c r="R12" s="17"/>
      <c r="S12" s="17"/>
      <c r="T12" s="17"/>
    </row>
    <row r="13" spans="1:20" ht="41.1" customHeight="1">
      <c r="A13" s="45" t="s">
        <v>44</v>
      </c>
      <c r="B13" s="7" t="s">
        <v>45</v>
      </c>
      <c r="C13" s="7" t="s">
        <v>46</v>
      </c>
      <c r="D13" s="26" t="s">
        <v>47</v>
      </c>
      <c r="E13" s="26"/>
      <c r="F13" s="26"/>
      <c r="G13" s="7" t="s">
        <v>48</v>
      </c>
      <c r="H13" s="7" t="s">
        <v>49</v>
      </c>
      <c r="I13" s="26" t="s">
        <v>24</v>
      </c>
      <c r="J13" s="26"/>
      <c r="K13" s="26" t="s">
        <v>26</v>
      </c>
      <c r="L13" s="26"/>
      <c r="M13" s="26" t="s">
        <v>50</v>
      </c>
      <c r="N13" s="26"/>
      <c r="O13" s="31" t="s">
        <v>51</v>
      </c>
      <c r="P13" s="31"/>
      <c r="Q13" s="31"/>
      <c r="R13" s="31"/>
      <c r="S13" s="31"/>
      <c r="T13" s="31"/>
    </row>
    <row r="14" spans="1:20">
      <c r="A14" s="46"/>
      <c r="B14" s="48" t="s">
        <v>52</v>
      </c>
      <c r="C14" s="48" t="s">
        <v>53</v>
      </c>
      <c r="D14" s="33" t="s">
        <v>54</v>
      </c>
      <c r="E14" s="33"/>
      <c r="F14" s="33"/>
      <c r="G14" s="3" t="s">
        <v>55</v>
      </c>
      <c r="H14" s="1" t="s">
        <v>56</v>
      </c>
      <c r="I14" s="34">
        <v>10</v>
      </c>
      <c r="J14" s="35"/>
      <c r="K14" s="34">
        <v>10</v>
      </c>
      <c r="L14" s="35"/>
      <c r="M14" s="34"/>
      <c r="N14" s="35"/>
      <c r="O14" s="51" t="s">
        <v>57</v>
      </c>
      <c r="P14" s="51"/>
      <c r="Q14" s="51"/>
      <c r="R14" s="51"/>
      <c r="S14" s="51"/>
      <c r="T14" s="51"/>
    </row>
    <row r="15" spans="1:20">
      <c r="A15" s="46"/>
      <c r="B15" s="49"/>
      <c r="C15" s="49"/>
      <c r="D15" s="33" t="s">
        <v>58</v>
      </c>
      <c r="E15" s="33"/>
      <c r="F15" s="33"/>
      <c r="G15" s="3" t="s">
        <v>59</v>
      </c>
      <c r="H15" s="1" t="s">
        <v>60</v>
      </c>
      <c r="I15" s="34">
        <v>10</v>
      </c>
      <c r="J15" s="35"/>
      <c r="K15" s="34">
        <v>10</v>
      </c>
      <c r="L15" s="35"/>
      <c r="M15" s="34"/>
      <c r="N15" s="35"/>
      <c r="O15" s="51"/>
      <c r="P15" s="51"/>
      <c r="Q15" s="51"/>
      <c r="R15" s="51"/>
      <c r="S15" s="51"/>
      <c r="T15" s="51"/>
    </row>
    <row r="16" spans="1:20" ht="27">
      <c r="A16" s="46"/>
      <c r="B16" s="49"/>
      <c r="C16" s="7" t="s">
        <v>61</v>
      </c>
      <c r="D16" s="33" t="s">
        <v>62</v>
      </c>
      <c r="E16" s="33"/>
      <c r="F16" s="33"/>
      <c r="G16" s="10" t="s">
        <v>63</v>
      </c>
      <c r="H16" s="1" t="s">
        <v>63</v>
      </c>
      <c r="I16" s="34">
        <v>10</v>
      </c>
      <c r="J16" s="35"/>
      <c r="K16" s="34">
        <v>10</v>
      </c>
      <c r="L16" s="35"/>
      <c r="M16" s="34"/>
      <c r="N16" s="35"/>
      <c r="O16" s="52" t="s">
        <v>64</v>
      </c>
      <c r="P16" s="52"/>
      <c r="Q16" s="52"/>
      <c r="R16" s="52"/>
      <c r="S16" s="52"/>
      <c r="T16" s="52"/>
    </row>
    <row r="17" spans="1:20">
      <c r="A17" s="46"/>
      <c r="B17" s="49"/>
      <c r="C17" s="26" t="s">
        <v>65</v>
      </c>
      <c r="D17" s="33" t="s">
        <v>66</v>
      </c>
      <c r="E17" s="33"/>
      <c r="F17" s="33"/>
      <c r="G17" s="11" t="s">
        <v>67</v>
      </c>
      <c r="H17" s="2">
        <v>1</v>
      </c>
      <c r="I17" s="34">
        <v>5</v>
      </c>
      <c r="J17" s="35"/>
      <c r="K17" s="34">
        <v>5</v>
      </c>
      <c r="L17" s="35"/>
      <c r="M17" s="34"/>
      <c r="N17" s="35"/>
      <c r="O17" s="52"/>
      <c r="P17" s="52"/>
      <c r="Q17" s="52"/>
      <c r="R17" s="52"/>
      <c r="S17" s="52"/>
      <c r="T17" s="52"/>
    </row>
    <row r="18" spans="1:20" ht="27">
      <c r="A18" s="46"/>
      <c r="B18" s="49"/>
      <c r="C18" s="26"/>
      <c r="D18" s="33" t="s">
        <v>68</v>
      </c>
      <c r="E18" s="33"/>
      <c r="F18" s="33"/>
      <c r="G18" s="11" t="s">
        <v>69</v>
      </c>
      <c r="H18" s="1" t="s">
        <v>70</v>
      </c>
      <c r="I18" s="34">
        <v>5</v>
      </c>
      <c r="J18" s="35"/>
      <c r="K18" s="34">
        <v>5</v>
      </c>
      <c r="L18" s="35"/>
      <c r="M18" s="34"/>
      <c r="N18" s="35"/>
      <c r="O18" s="52"/>
      <c r="P18" s="52"/>
      <c r="Q18" s="52"/>
      <c r="R18" s="52"/>
      <c r="S18" s="52"/>
      <c r="T18" s="52"/>
    </row>
    <row r="19" spans="1:20">
      <c r="A19" s="46"/>
      <c r="B19" s="49"/>
      <c r="C19" s="26"/>
      <c r="D19" s="33" t="s">
        <v>71</v>
      </c>
      <c r="E19" s="33"/>
      <c r="F19" s="33"/>
      <c r="G19" s="11" t="s">
        <v>72</v>
      </c>
      <c r="H19" s="1" t="s">
        <v>73</v>
      </c>
      <c r="I19" s="34">
        <v>10</v>
      </c>
      <c r="J19" s="35"/>
      <c r="K19" s="34">
        <v>10</v>
      </c>
      <c r="L19" s="35"/>
      <c r="M19" s="36"/>
      <c r="N19" s="37"/>
      <c r="O19" s="52"/>
      <c r="P19" s="52"/>
      <c r="Q19" s="52"/>
      <c r="R19" s="52"/>
      <c r="S19" s="52"/>
      <c r="T19" s="52"/>
    </row>
    <row r="20" spans="1:20" ht="27">
      <c r="A20" s="46"/>
      <c r="B20" s="50"/>
      <c r="C20" s="7" t="s">
        <v>74</v>
      </c>
      <c r="D20" s="33" t="s">
        <v>75</v>
      </c>
      <c r="E20" s="33"/>
      <c r="F20" s="33"/>
      <c r="G20" s="3" t="s">
        <v>76</v>
      </c>
      <c r="H20" s="3" t="s">
        <v>77</v>
      </c>
      <c r="I20" s="34">
        <v>20</v>
      </c>
      <c r="J20" s="35"/>
      <c r="K20" s="34">
        <v>20</v>
      </c>
      <c r="L20" s="35"/>
      <c r="M20" s="36"/>
      <c r="N20" s="37"/>
      <c r="O20" s="52"/>
      <c r="P20" s="52"/>
      <c r="Q20" s="52"/>
      <c r="R20" s="52"/>
      <c r="S20" s="52"/>
      <c r="T20" s="52"/>
    </row>
    <row r="21" spans="1:20" ht="195" customHeight="1">
      <c r="A21" s="46"/>
      <c r="B21" s="48" t="s">
        <v>78</v>
      </c>
      <c r="C21" s="7" t="s">
        <v>79</v>
      </c>
      <c r="D21" s="33" t="s">
        <v>80</v>
      </c>
      <c r="E21" s="33"/>
      <c r="F21" s="33"/>
      <c r="G21" s="3" t="s">
        <v>81</v>
      </c>
      <c r="H21" s="1" t="s">
        <v>81</v>
      </c>
      <c r="I21" s="34">
        <v>20</v>
      </c>
      <c r="J21" s="35"/>
      <c r="K21" s="34">
        <v>17</v>
      </c>
      <c r="L21" s="35"/>
      <c r="M21" s="38" t="s">
        <v>82</v>
      </c>
      <c r="N21" s="39"/>
      <c r="O21" s="53" t="s">
        <v>83</v>
      </c>
      <c r="P21" s="53"/>
      <c r="Q21" s="53"/>
      <c r="R21" s="53"/>
      <c r="S21" s="53"/>
      <c r="T21" s="53"/>
    </row>
    <row r="22" spans="1:20" ht="27">
      <c r="A22" s="46"/>
      <c r="B22" s="49"/>
      <c r="C22" s="7" t="s">
        <v>84</v>
      </c>
      <c r="D22" s="40"/>
      <c r="E22" s="41"/>
      <c r="F22" s="42"/>
      <c r="G22" s="12"/>
      <c r="H22" s="1"/>
      <c r="I22" s="19"/>
      <c r="J22" s="20"/>
      <c r="K22" s="19"/>
      <c r="L22" s="20"/>
      <c r="M22" s="21"/>
      <c r="N22" s="22"/>
      <c r="O22" s="53"/>
      <c r="P22" s="53"/>
      <c r="Q22" s="53"/>
      <c r="R22" s="53"/>
      <c r="S22" s="53"/>
      <c r="T22" s="53"/>
    </row>
    <row r="23" spans="1:20" ht="27">
      <c r="A23" s="46"/>
      <c r="B23" s="49"/>
      <c r="C23" s="7" t="s">
        <v>85</v>
      </c>
      <c r="D23" s="40"/>
      <c r="E23" s="41"/>
      <c r="F23" s="42"/>
      <c r="G23" s="12"/>
      <c r="H23" s="1"/>
      <c r="I23" s="19"/>
      <c r="J23" s="20"/>
      <c r="K23" s="19"/>
      <c r="L23" s="20"/>
      <c r="M23" s="21"/>
      <c r="N23" s="22"/>
      <c r="O23" s="53"/>
      <c r="P23" s="53"/>
      <c r="Q23" s="53"/>
      <c r="R23" s="53"/>
      <c r="S23" s="53"/>
      <c r="T23" s="53"/>
    </row>
    <row r="24" spans="1:20" ht="40.5">
      <c r="A24" s="46"/>
      <c r="B24" s="50"/>
      <c r="C24" s="7" t="s">
        <v>86</v>
      </c>
      <c r="D24" s="40"/>
      <c r="E24" s="41"/>
      <c r="F24" s="42"/>
      <c r="G24" s="12"/>
      <c r="H24" s="1"/>
      <c r="I24" s="19"/>
      <c r="J24" s="20"/>
      <c r="K24" s="19"/>
      <c r="L24" s="20"/>
      <c r="M24" s="21"/>
      <c r="N24" s="22"/>
      <c r="O24" s="31" t="s">
        <v>87</v>
      </c>
      <c r="P24" s="31"/>
      <c r="Q24" s="31"/>
      <c r="R24" s="31"/>
      <c r="S24" s="31"/>
      <c r="T24" s="31"/>
    </row>
    <row r="25" spans="1:20" ht="40.5">
      <c r="A25" s="47"/>
      <c r="B25" s="13" t="s">
        <v>88</v>
      </c>
      <c r="C25" s="7" t="s">
        <v>89</v>
      </c>
      <c r="D25" s="33"/>
      <c r="E25" s="33"/>
      <c r="F25" s="33"/>
      <c r="G25" s="12"/>
      <c r="H25" s="14"/>
      <c r="I25" s="34"/>
      <c r="J25" s="35"/>
      <c r="K25" s="34"/>
      <c r="L25" s="35"/>
      <c r="M25" s="38"/>
      <c r="N25" s="39"/>
      <c r="O25" s="31"/>
      <c r="P25" s="31"/>
      <c r="Q25" s="31"/>
      <c r="R25" s="31"/>
      <c r="S25" s="31"/>
      <c r="T25" s="31"/>
    </row>
    <row r="26" spans="1:20" ht="41.1" customHeight="1">
      <c r="A26" s="40" t="s">
        <v>90</v>
      </c>
      <c r="B26" s="41"/>
      <c r="C26" s="41"/>
      <c r="D26" s="41"/>
      <c r="E26" s="41"/>
      <c r="F26" s="41"/>
      <c r="G26" s="41"/>
      <c r="H26" s="42"/>
      <c r="I26" s="43">
        <f>SUM(I14:J25,J7)</f>
        <v>100</v>
      </c>
      <c r="J26" s="43"/>
      <c r="K26" s="43">
        <f>SUM(K14:L25,N7)</f>
        <v>96.94</v>
      </c>
      <c r="L26" s="43"/>
      <c r="M26" s="44"/>
      <c r="N26" s="44"/>
      <c r="O26" s="31"/>
      <c r="P26" s="31"/>
      <c r="Q26" s="31"/>
      <c r="R26" s="31"/>
      <c r="S26" s="31"/>
      <c r="T26" s="31"/>
    </row>
    <row r="27" spans="1:20" ht="32.1" customHeight="1">
      <c r="A27" s="54" t="s">
        <v>91</v>
      </c>
      <c r="B27" s="54"/>
      <c r="C27" s="54"/>
      <c r="D27" s="54"/>
      <c r="E27" s="54"/>
      <c r="F27" s="54"/>
      <c r="G27" s="54"/>
      <c r="H27" s="54"/>
      <c r="I27" s="54"/>
      <c r="J27" s="54"/>
      <c r="K27" s="54"/>
      <c r="L27" s="54"/>
      <c r="M27" s="54"/>
      <c r="N27" s="54"/>
      <c r="O27" s="31"/>
      <c r="P27" s="31"/>
      <c r="Q27" s="31"/>
      <c r="R27" s="31"/>
      <c r="S27" s="31"/>
      <c r="T27" s="31"/>
    </row>
    <row r="28" spans="1:20">
      <c r="A28" s="54"/>
      <c r="B28" s="54"/>
      <c r="C28" s="54"/>
      <c r="D28" s="54"/>
      <c r="E28" s="54"/>
      <c r="F28" s="54"/>
      <c r="G28" s="54"/>
      <c r="H28" s="54"/>
      <c r="I28" s="54"/>
      <c r="J28" s="54"/>
      <c r="K28" s="54"/>
      <c r="L28" s="54"/>
      <c r="M28" s="54"/>
      <c r="N28" s="54"/>
      <c r="O28" s="17" t="s">
        <v>92</v>
      </c>
      <c r="P28" s="17"/>
      <c r="Q28" s="17"/>
      <c r="R28" s="17"/>
      <c r="S28" s="17"/>
      <c r="T28" s="17"/>
    </row>
    <row r="29" spans="1:20" ht="132.94999999999999" customHeight="1">
      <c r="A29" s="54"/>
      <c r="B29" s="54"/>
      <c r="C29" s="54"/>
      <c r="D29" s="54"/>
      <c r="E29" s="54"/>
      <c r="F29" s="54"/>
      <c r="G29" s="54"/>
      <c r="H29" s="54"/>
      <c r="I29" s="54"/>
      <c r="J29" s="54"/>
      <c r="K29" s="54"/>
      <c r="L29" s="54"/>
      <c r="M29" s="54"/>
      <c r="N29" s="54"/>
      <c r="O29" s="18" t="s">
        <v>93</v>
      </c>
      <c r="R29" s="17"/>
      <c r="S29" s="17"/>
      <c r="T29" s="17"/>
    </row>
    <row r="30" spans="1:20" ht="32.1" customHeight="1"/>
    <row r="31" spans="1:20" ht="33" customHeight="1"/>
    <row r="32" spans="1:20" ht="42.95" customHeight="1"/>
    <row r="33" spans="15:15" ht="146.1" customHeight="1">
      <c r="O33" s="5" t="s">
        <v>94</v>
      </c>
    </row>
    <row r="35" spans="15:15" ht="176.1" customHeight="1"/>
  </sheetData>
  <mergeCells count="102">
    <mergeCell ref="O16:T20"/>
    <mergeCell ref="O21:T23"/>
    <mergeCell ref="O24:T27"/>
    <mergeCell ref="A27:N29"/>
    <mergeCell ref="A26:H26"/>
    <mergeCell ref="I26:J26"/>
    <mergeCell ref="K26:L26"/>
    <mergeCell ref="M26:N26"/>
    <mergeCell ref="A11:A12"/>
    <mergeCell ref="A13:A25"/>
    <mergeCell ref="B14:B20"/>
    <mergeCell ref="B21:B24"/>
    <mergeCell ref="C14:C15"/>
    <mergeCell ref="C17:C19"/>
    <mergeCell ref="D21:F21"/>
    <mergeCell ref="I21:J21"/>
    <mergeCell ref="K21:L21"/>
    <mergeCell ref="M21:N21"/>
    <mergeCell ref="D22:F22"/>
    <mergeCell ref="D23:F23"/>
    <mergeCell ref="D24:F24"/>
    <mergeCell ref="D25:F25"/>
    <mergeCell ref="I25:J25"/>
    <mergeCell ref="K25:L25"/>
    <mergeCell ref="M25:N25"/>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D13:F13"/>
    <mergeCell ref="I13:J13"/>
    <mergeCell ref="K13:L13"/>
    <mergeCell ref="M13:N13"/>
    <mergeCell ref="O13:T13"/>
    <mergeCell ref="D14:F14"/>
    <mergeCell ref="I14:J14"/>
    <mergeCell ref="K14:L14"/>
    <mergeCell ref="M14:N14"/>
    <mergeCell ref="O14:T15"/>
    <mergeCell ref="C10:D10"/>
    <mergeCell ref="F10:G10"/>
    <mergeCell ref="H10:I10"/>
    <mergeCell ref="J10:K10"/>
    <mergeCell ref="L10:M10"/>
    <mergeCell ref="B11:G11"/>
    <mergeCell ref="H11:N11"/>
    <mergeCell ref="B12:G12"/>
    <mergeCell ref="H12:N12"/>
    <mergeCell ref="A6:B10"/>
    <mergeCell ref="C8:D8"/>
    <mergeCell ref="F8:G8"/>
    <mergeCell ref="H8:I8"/>
    <mergeCell ref="J8:K8"/>
    <mergeCell ref="L8:M8"/>
    <mergeCell ref="O8:T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D2:G2"/>
    <mergeCell ref="A3:B3"/>
    <mergeCell ref="C3:N3"/>
    <mergeCell ref="A4:B4"/>
    <mergeCell ref="C4:G4"/>
    <mergeCell ref="H4:I4"/>
    <mergeCell ref="J4:N4"/>
    <mergeCell ref="A5:B5"/>
    <mergeCell ref="C5:G5"/>
    <mergeCell ref="H5:I5"/>
    <mergeCell ref="J5:N5"/>
  </mergeCells>
  <phoneticPr fontId="15" type="noConversion"/>
  <pageMargins left="0.82638888888888895" right="0.55486111111111103" top="0.31458333333333299" bottom="0.23611111111111099" header="0.35416666666666702" footer="0.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election activeCell="C1" sqref="C1:C19"/>
    </sheetView>
  </sheetViews>
  <sheetFormatPr defaultColWidth="9" defaultRowHeight="13.5"/>
  <sheetData>
    <row r="1" spans="1:3">
      <c r="A1" s="1">
        <v>1844</v>
      </c>
      <c r="C1">
        <v>1844</v>
      </c>
    </row>
    <row r="2" spans="1:3">
      <c r="A2" s="1">
        <v>13813</v>
      </c>
      <c r="C2">
        <v>13813</v>
      </c>
    </row>
    <row r="3" spans="1:3">
      <c r="A3" s="1">
        <v>434</v>
      </c>
      <c r="C3">
        <v>434</v>
      </c>
    </row>
    <row r="4" spans="1:3">
      <c r="A4" s="1">
        <v>262</v>
      </c>
      <c r="C4">
        <v>262</v>
      </c>
    </row>
    <row r="5" spans="1:3">
      <c r="A5" s="1">
        <v>55</v>
      </c>
      <c r="C5">
        <v>55</v>
      </c>
    </row>
    <row r="6" spans="1:3">
      <c r="A6" s="1">
        <v>880</v>
      </c>
      <c r="C6">
        <v>880</v>
      </c>
    </row>
    <row r="7" spans="1:3">
      <c r="A7" s="1" t="s">
        <v>63</v>
      </c>
      <c r="C7" t="s">
        <v>63</v>
      </c>
    </row>
    <row r="8" spans="1:3">
      <c r="A8" s="1" t="s">
        <v>63</v>
      </c>
      <c r="C8" t="s">
        <v>63</v>
      </c>
    </row>
    <row r="9" spans="1:3">
      <c r="A9" s="1" t="s">
        <v>95</v>
      </c>
      <c r="C9" t="s">
        <v>95</v>
      </c>
    </row>
    <row r="10" spans="1:3">
      <c r="A10" s="1">
        <v>97</v>
      </c>
      <c r="C10">
        <v>97</v>
      </c>
    </row>
    <row r="11" spans="1:3">
      <c r="A11" s="2">
        <v>1</v>
      </c>
      <c r="C11">
        <v>1</v>
      </c>
    </row>
    <row r="12" spans="1:3">
      <c r="A12" s="1" t="s">
        <v>72</v>
      </c>
      <c r="C12" t="s">
        <v>72</v>
      </c>
    </row>
    <row r="13" spans="1:3" ht="27">
      <c r="A13" s="1" t="s">
        <v>69</v>
      </c>
      <c r="C13" t="s">
        <v>69</v>
      </c>
    </row>
    <row r="14" spans="1:3" ht="27">
      <c r="A14" s="3" t="s">
        <v>96</v>
      </c>
      <c r="C14" t="s">
        <v>96</v>
      </c>
    </row>
    <row r="15" spans="1:3">
      <c r="A15" s="3" t="s">
        <v>97</v>
      </c>
      <c r="C15" t="s">
        <v>97</v>
      </c>
    </row>
    <row r="16" spans="1:3" ht="27">
      <c r="A16" s="3" t="s">
        <v>98</v>
      </c>
      <c r="C16" t="s">
        <v>98</v>
      </c>
    </row>
    <row r="17" spans="1:3">
      <c r="A17" s="3" t="s">
        <v>99</v>
      </c>
      <c r="C17" t="s">
        <v>99</v>
      </c>
    </row>
    <row r="18" spans="1:3">
      <c r="A18" s="1" t="s">
        <v>81</v>
      </c>
      <c r="C18" t="s">
        <v>81</v>
      </c>
    </row>
    <row r="19" spans="1:3">
      <c r="A19" s="1" t="s">
        <v>100</v>
      </c>
      <c r="C19" t="s">
        <v>100</v>
      </c>
    </row>
  </sheetData>
  <phoneticPr fontId="15"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项目支出绩效自评表</vt:lpstr>
      <vt:lpstr>Sheet1</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2024-05-15T06:04:49Z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y fmtid="{D5CDD505-2E9C-101B-9397-08002B2CF9AE}" pid="3" name="ICV">
    <vt:lpwstr>C40586D6BFDD4C33B7B3BA3650B8F603_13</vt:lpwstr>
  </property>
</Properties>
</file>