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2" l="1"/>
  <c r="L10" i="2"/>
  <c r="L9" i="2"/>
  <c r="L8" i="2"/>
  <c r="I7" i="2"/>
  <c r="H7" i="2"/>
  <c r="L7" i="2" s="1"/>
  <c r="N7" i="2" s="1"/>
  <c r="K38" i="2" s="1"/>
  <c r="G7" i="2"/>
  <c r="F7" i="2"/>
  <c r="E7" i="2"/>
</calcChain>
</file>

<file path=xl/sharedStrings.xml><?xml version="1.0" encoding="utf-8"?>
<sst xmlns="http://schemas.openxmlformats.org/spreadsheetml/2006/main" count="124" uniqueCount="106">
  <si>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</si>
  <si>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</si>
  <si>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</si>
  <si>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</si>
  <si>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</si>
  <si>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水质监测费</t>
  </si>
  <si>
    <t>主管部门</t>
  </si>
  <si>
    <t>北京市水务局</t>
  </si>
  <si>
    <t>实施单位</t>
  </si>
  <si>
    <t>北京市密云水库管理处</t>
  </si>
  <si>
    <t>项目负责人</t>
  </si>
  <si>
    <t>王景仕</t>
  </si>
  <si>
    <t>联系电话</t>
  </si>
  <si>
    <t>69012552-3225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</si>
  <si>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</si>
  <si>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</si>
  <si>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</si>
  <si>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</si>
  <si>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</si>
  <si>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</si>
  <si>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</si>
  <si>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</si>
  <si>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</si>
  <si>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</si>
  <si>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</si>
  <si>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</si>
  <si>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</si>
  <si>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</si>
  <si>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</si>
  <si>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置标准物质、仪器设备配件、药品、耗材，实施废液处理、地下水委托采样、仪器设备检定、设备维修、安防视频服务、危化品室安全评价等项目，以及对水质自动监测设备的维护，完成北京市水务局下达的年度工作、质控计划，包括地表水、地下水、大气降水、饮用水、污废水及再生水等的水质监测工作，库区水质自动监测工作，确保实验室检测数据和自动监测数据基本一致，符合置信范围，为密云水库的水质安全提供数据支撑。</t>
  </si>
  <si>
    <t>项目完成了标准物质购置、废液处理费、地下水委托采样费、仪器设备检定、仪器设备配件购置、设备维修、安防视频服务费、药品购置、耗材购置等，以及对水质自动监测设备的维护，完成北京市水务局下达的年度工作计划、质控计划，包括但不限于地表水、地下水、大气降水、饮用水、污废水及再生水的水质监测工作，库区水质自动监测工作，确保实验室检测数据和自动监测数据基本一致，符合置信范围，为密云水库的水质安全提供数据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</si>
  <si>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</si>
  <si>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</si>
  <si>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</si>
  <si>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</si>
  <si>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</si>
  <si>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</si>
  <si>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</si>
  <si>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</si>
  <si>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</si>
  <si>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指标1：调节池站大气降水采样、监测工作相关指标数量</t>
  </si>
  <si>
    <t>=12个</t>
  </si>
  <si>
    <t>12个</t>
  </si>
  <si>
    <t>指标2：富营养化加密监测工作涉及站点数量</t>
  </si>
  <si>
    <t>=23个</t>
  </si>
  <si>
    <t>23个</t>
  </si>
  <si>
    <t>指标3：密云区、怀柔区地下水采样、监测工作相关指标数量</t>
  </si>
  <si>
    <t>=39个</t>
  </si>
  <si>
    <t>39个</t>
  </si>
  <si>
    <t>指标4：密云区、怀柔区地下水采样、监测工作涉及站点数量</t>
  </si>
  <si>
    <t>=21个</t>
  </si>
  <si>
    <t>21个</t>
  </si>
  <si>
    <t>指标5：密云水库及其上下游流域采样、监测工作涉及站点数量</t>
  </si>
  <si>
    <t>=45个</t>
  </si>
  <si>
    <t>45个</t>
  </si>
  <si>
    <t>指标6：密云水库及其上下游流域采样、监测工作项目数量</t>
  </si>
  <si>
    <t>指标7：水质及气象数据采集涉及站点数量</t>
  </si>
  <si>
    <t>=5个</t>
  </si>
  <si>
    <t>5个</t>
  </si>
  <si>
    <t>指标8：水质及气象数据采集数量</t>
  </si>
  <si>
    <t>=19个</t>
  </si>
  <si>
    <t>19个</t>
  </si>
  <si>
    <t>指标9：系统巡检</t>
  </si>
  <si>
    <t>=26次</t>
  </si>
  <si>
    <t>26次</t>
  </si>
  <si>
    <t>指标10：仪器校准</t>
  </si>
  <si>
    <t>指标11：设备设施维修维护</t>
  </si>
  <si>
    <t>=45次</t>
  </si>
  <si>
    <t>45次</t>
  </si>
  <si>
    <t>质量
指标</t>
  </si>
  <si>
    <t>指标1：自动监测设备维护质量按照合同要求执行。</t>
  </si>
  <si>
    <t>符合</t>
  </si>
  <si>
    <t>指标2：水质监测质量符合《北京市水环境监测中心管理体系文件》、《水环境监测规范》（SL219-2013）、《生活饮用水卫生标准 生活饮用水标准检验方法》(GB/T5750.1~5750.13-2006)、《检验检测机构资质认定能力评价 检验检测机构通用要求》（RB/T214-2017）等相关要求。</t>
  </si>
  <si>
    <t>时效
指标</t>
  </si>
  <si>
    <t>指标1：项目完成时间</t>
  </si>
  <si>
    <t>≤12月</t>
  </si>
  <si>
    <t>12月</t>
  </si>
  <si>
    <t>成本
指标</t>
  </si>
  <si>
    <t>指标1：项目预算控制数</t>
  </si>
  <si>
    <t>≤117.0338万元</t>
  </si>
  <si>
    <t>117.0338万元</t>
  </si>
  <si>
    <t>指标2：人工单价成本（信息系统运行维护工程师）</t>
  </si>
  <si>
    <t>=420元/人·天</t>
  </si>
  <si>
    <t>420元/人·天</t>
  </si>
  <si>
    <t>指标3：人工单价成本（软件工程师）</t>
  </si>
  <si>
    <t>=467.5元/人·天</t>
  </si>
  <si>
    <t>467.5元/人·天</t>
  </si>
  <si>
    <t>效益
指标</t>
  </si>
  <si>
    <t>经济效益指标</t>
  </si>
  <si>
    <t>指标1：</t>
  </si>
  <si>
    <t>指标2：</t>
  </si>
  <si>
    <t>社会效益指标</t>
  </si>
  <si>
    <t>指标1：为密云水库水环境管理提供科学、合理技术支撑，为首都北京的可持续发展及城市建设提供技术保障。</t>
  </si>
  <si>
    <t>优</t>
  </si>
  <si>
    <t>良</t>
  </si>
  <si>
    <t>该项目的实施发挥了保障供水安全的社会效益。下一步，我处将持续保持水质水生态监测常态化，发挥好密云水库蓄水功能，保障北京供水安全，提高社会效益。</t>
  </si>
  <si>
    <t>生态效益指标</t>
  </si>
  <si>
    <t>指标1：保障密云水库水质安全，保障向北京城区的供水安全，水质维持国家地表水Ⅱ类标准。</t>
  </si>
  <si>
    <t>该项目的实施发挥了保障水质安全的生态效益。下一步，我处将持续加强水质水生态监测能力建设，确保库区水质维持国家地表水Ⅱ类标准，保障北京供水安全，提高生态效益。</t>
  </si>
  <si>
    <t>可持续影响指标</t>
  </si>
  <si>
    <t>满意度指标</t>
  </si>
  <si>
    <t>服务对象满意度指标</t>
  </si>
  <si>
    <t>指标1：公众满意度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</si>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</sst>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00_ "/>
  </numFmts>
  <fonts count="13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0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topLeftCell="A34" zoomScaleNormal="100" workbookViewId="0">
      <selection activeCell="P6" sqref="P6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3.5" style="2" customWidth="1"/>
    <col min="6" max="6" width="10" style="2" customWidth="1"/>
    <col min="7" max="7" width="7.5" style="2" customWidth="1"/>
    <col min="8" max="8" width="8.7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5" width="9" style="2"/>
    <col min="16" max="16" width="28.125" style="2" customWidth="1"/>
    <col min="17" max="16384" width="9" style="2"/>
  </cols>
  <sheetData>
    <row r="1" spans="1:16" ht="5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1</v>
      </c>
      <c r="P1" s="9"/>
    </row>
    <row r="2" spans="1:16" s="1" customFormat="1" ht="24.95" customHeight="1">
      <c r="A2" s="1" t="s">
        <v>2</v>
      </c>
      <c r="D2" s="13"/>
      <c r="E2" s="13"/>
      <c r="F2" s="13"/>
      <c r="G2" s="13"/>
      <c r="H2" s="1" t="s">
        <v>3</v>
      </c>
      <c r="J2" s="13"/>
      <c r="K2" s="13"/>
      <c r="L2" s="13"/>
      <c r="M2" s="13"/>
      <c r="N2" s="13"/>
      <c r="O2" s="8"/>
      <c r="P2" s="8"/>
    </row>
    <row r="3" spans="1:16" ht="15" customHeight="1">
      <c r="A3" s="14" t="s">
        <v>4</v>
      </c>
      <c r="B3" s="14"/>
      <c r="C3" s="15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/>
      <c r="P3" s="9"/>
    </row>
    <row r="4" spans="1:16" ht="15" customHeight="1">
      <c r="A4" s="14" t="s">
        <v>6</v>
      </c>
      <c r="B4" s="14"/>
      <c r="C4" s="14" t="s">
        <v>7</v>
      </c>
      <c r="D4" s="14"/>
      <c r="E4" s="14"/>
      <c r="F4" s="14"/>
      <c r="G4" s="14"/>
      <c r="H4" s="14" t="s">
        <v>8</v>
      </c>
      <c r="I4" s="14"/>
      <c r="J4" s="14" t="s">
        <v>9</v>
      </c>
      <c r="K4" s="14"/>
      <c r="L4" s="14"/>
      <c r="M4" s="14"/>
      <c r="N4" s="14"/>
      <c r="O4" s="9"/>
      <c r="P4" s="9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 t="s">
        <v>13</v>
      </c>
      <c r="K5" s="14"/>
      <c r="L5" s="14"/>
      <c r="M5" s="14"/>
      <c r="N5" s="14"/>
      <c r="O5" s="9"/>
      <c r="P5" s="9"/>
    </row>
    <row r="6" spans="1:16" ht="33" customHeight="1">
      <c r="A6" s="14" t="s">
        <v>14</v>
      </c>
      <c r="B6" s="14"/>
      <c r="C6" s="14"/>
      <c r="D6" s="14"/>
      <c r="E6" s="3" t="s">
        <v>15</v>
      </c>
      <c r="F6" s="14" t="s">
        <v>16</v>
      </c>
      <c r="G6" s="14"/>
      <c r="H6" s="14" t="s">
        <v>17</v>
      </c>
      <c r="I6" s="14"/>
      <c r="J6" s="14" t="s">
        <v>18</v>
      </c>
      <c r="K6" s="14"/>
      <c r="L6" s="14" t="s">
        <v>19</v>
      </c>
      <c r="M6" s="14"/>
      <c r="N6" s="3" t="s">
        <v>20</v>
      </c>
      <c r="O6" s="9"/>
      <c r="P6" s="9"/>
    </row>
    <row r="7" spans="1:16" ht="15" customHeight="1">
      <c r="A7" s="14"/>
      <c r="B7" s="14"/>
      <c r="C7" s="16" t="s">
        <v>21</v>
      </c>
      <c r="D7" s="16"/>
      <c r="E7" s="4">
        <f t="shared" ref="E7:I7" si="0">SUM(E8:E10)</f>
        <v>125.1846</v>
      </c>
      <c r="F7" s="17">
        <f>SUM(F8:G10)</f>
        <v>117.0338</v>
      </c>
      <c r="G7" s="17">
        <f t="shared" si="0"/>
        <v>0</v>
      </c>
      <c r="H7" s="17">
        <f>SUM(H8:I10)</f>
        <v>117.0338</v>
      </c>
      <c r="I7" s="17">
        <f t="shared" si="0"/>
        <v>0</v>
      </c>
      <c r="J7" s="14">
        <v>10</v>
      </c>
      <c r="K7" s="14"/>
      <c r="L7" s="18">
        <f t="shared" ref="L7:L10" si="1">ROUND(H7/F7,4)</f>
        <v>1</v>
      </c>
      <c r="M7" s="18"/>
      <c r="N7" s="3">
        <f>ROUND(J7*L7,2)</f>
        <v>10</v>
      </c>
      <c r="O7" s="9"/>
      <c r="P7" s="9"/>
    </row>
    <row r="8" spans="1:16" ht="26.1" customHeight="1">
      <c r="A8" s="14"/>
      <c r="B8" s="14"/>
      <c r="C8" s="14" t="s">
        <v>22</v>
      </c>
      <c r="D8" s="14"/>
      <c r="E8" s="4">
        <v>125.1846</v>
      </c>
      <c r="F8" s="17">
        <v>117.0338</v>
      </c>
      <c r="G8" s="17"/>
      <c r="H8" s="17">
        <v>117.0338</v>
      </c>
      <c r="I8" s="17"/>
      <c r="J8" s="14" t="s">
        <v>23</v>
      </c>
      <c r="K8" s="14"/>
      <c r="L8" s="18">
        <f t="shared" si="1"/>
        <v>1</v>
      </c>
      <c r="M8" s="18"/>
      <c r="N8" s="3" t="s">
        <v>23</v>
      </c>
      <c r="O8" s="19"/>
      <c r="P8" s="19"/>
    </row>
    <row r="9" spans="1:16" ht="30.95" customHeight="1">
      <c r="A9" s="14"/>
      <c r="B9" s="14"/>
      <c r="C9" s="14" t="s">
        <v>24</v>
      </c>
      <c r="D9" s="14"/>
      <c r="E9" s="5"/>
      <c r="F9" s="20"/>
      <c r="G9" s="20"/>
      <c r="H9" s="20"/>
      <c r="I9" s="20"/>
      <c r="J9" s="14" t="s">
        <v>23</v>
      </c>
      <c r="K9" s="14"/>
      <c r="L9" s="18" t="e">
        <f t="shared" si="1"/>
        <v>#DIV/0!</v>
      </c>
      <c r="M9" s="18"/>
      <c r="N9" s="3" t="s">
        <v>23</v>
      </c>
      <c r="O9" s="9"/>
      <c r="P9" s="9"/>
    </row>
    <row r="10" spans="1:16">
      <c r="A10" s="14"/>
      <c r="B10" s="14"/>
      <c r="C10" s="14" t="s">
        <v>25</v>
      </c>
      <c r="D10" s="14"/>
      <c r="E10" s="5"/>
      <c r="F10" s="20"/>
      <c r="G10" s="20"/>
      <c r="H10" s="20"/>
      <c r="I10" s="20"/>
      <c r="J10" s="14" t="s">
        <v>23</v>
      </c>
      <c r="K10" s="14"/>
      <c r="L10" s="18" t="e">
        <f t="shared" si="1"/>
        <v>#DIV/0!</v>
      </c>
      <c r="M10" s="18"/>
      <c r="N10" s="3" t="s">
        <v>23</v>
      </c>
      <c r="O10" s="9"/>
      <c r="P10" s="9"/>
    </row>
    <row r="11" spans="1:16" ht="15" customHeight="1">
      <c r="A11" s="14" t="s">
        <v>26</v>
      </c>
      <c r="B11" s="14" t="s">
        <v>27</v>
      </c>
      <c r="C11" s="14"/>
      <c r="D11" s="14"/>
      <c r="E11" s="14"/>
      <c r="F11" s="14"/>
      <c r="G11" s="14"/>
      <c r="H11" s="14" t="s">
        <v>28</v>
      </c>
      <c r="I11" s="14"/>
      <c r="J11" s="14"/>
      <c r="K11" s="14"/>
      <c r="L11" s="14"/>
      <c r="M11" s="14"/>
      <c r="N11" s="14"/>
      <c r="O11" s="9"/>
      <c r="P11" s="9"/>
    </row>
    <row r="12" spans="1:16" ht="156" customHeight="1">
      <c r="A12" s="14"/>
      <c r="B12" s="15" t="s">
        <v>29</v>
      </c>
      <c r="C12" s="15"/>
      <c r="D12" s="15"/>
      <c r="E12" s="15"/>
      <c r="F12" s="15"/>
      <c r="G12" s="15"/>
      <c r="H12" s="21" t="s">
        <v>30</v>
      </c>
      <c r="I12" s="21"/>
      <c r="J12" s="21"/>
      <c r="K12" s="21"/>
      <c r="L12" s="21"/>
      <c r="M12" s="21"/>
      <c r="N12" s="21"/>
      <c r="O12" s="9"/>
      <c r="P12" s="9"/>
    </row>
    <row r="13" spans="1:16" ht="41.1" customHeight="1">
      <c r="A13" s="29" t="s">
        <v>31</v>
      </c>
      <c r="B13" s="3" t="s">
        <v>32</v>
      </c>
      <c r="C13" s="3" t="s">
        <v>33</v>
      </c>
      <c r="D13" s="14" t="s">
        <v>34</v>
      </c>
      <c r="E13" s="14"/>
      <c r="F13" s="14"/>
      <c r="G13" s="3" t="s">
        <v>35</v>
      </c>
      <c r="H13" s="3" t="s">
        <v>36</v>
      </c>
      <c r="I13" s="14" t="s">
        <v>18</v>
      </c>
      <c r="J13" s="14"/>
      <c r="K13" s="14" t="s">
        <v>20</v>
      </c>
      <c r="L13" s="14"/>
      <c r="M13" s="14" t="s">
        <v>37</v>
      </c>
      <c r="N13" s="14"/>
      <c r="O13" s="19"/>
      <c r="P13" s="19"/>
    </row>
    <row r="14" spans="1:16" ht="45" customHeight="1">
      <c r="A14" s="29"/>
      <c r="B14" s="14" t="s">
        <v>38</v>
      </c>
      <c r="C14" s="14" t="s">
        <v>39</v>
      </c>
      <c r="D14" s="15" t="s">
        <v>40</v>
      </c>
      <c r="E14" s="15"/>
      <c r="F14" s="15"/>
      <c r="G14" s="11" t="s">
        <v>41</v>
      </c>
      <c r="H14" s="3" t="s">
        <v>42</v>
      </c>
      <c r="I14" s="14">
        <v>2</v>
      </c>
      <c r="J14" s="14"/>
      <c r="K14" s="14">
        <v>2</v>
      </c>
      <c r="L14" s="14"/>
      <c r="M14" s="14"/>
      <c r="N14" s="14"/>
      <c r="O14" s="19"/>
      <c r="P14" s="19"/>
    </row>
    <row r="15" spans="1:16" ht="45" customHeight="1">
      <c r="A15" s="29"/>
      <c r="B15" s="14"/>
      <c r="C15" s="14"/>
      <c r="D15" s="15" t="s">
        <v>43</v>
      </c>
      <c r="E15" s="15"/>
      <c r="F15" s="15"/>
      <c r="G15" s="11" t="s">
        <v>44</v>
      </c>
      <c r="H15" s="3" t="s">
        <v>45</v>
      </c>
      <c r="I15" s="14">
        <v>2</v>
      </c>
      <c r="J15" s="14"/>
      <c r="K15" s="14">
        <v>2</v>
      </c>
      <c r="L15" s="14"/>
      <c r="M15" s="14"/>
      <c r="N15" s="14"/>
      <c r="O15" s="19"/>
      <c r="P15" s="19"/>
    </row>
    <row r="16" spans="1:16" ht="45" customHeight="1">
      <c r="A16" s="29"/>
      <c r="B16" s="14"/>
      <c r="C16" s="14"/>
      <c r="D16" s="22" t="s">
        <v>46</v>
      </c>
      <c r="E16" s="23"/>
      <c r="F16" s="24"/>
      <c r="G16" s="11" t="s">
        <v>47</v>
      </c>
      <c r="H16" s="3" t="s">
        <v>48</v>
      </c>
      <c r="I16" s="25">
        <v>2</v>
      </c>
      <c r="J16" s="26"/>
      <c r="K16" s="25">
        <v>2</v>
      </c>
      <c r="L16" s="26"/>
      <c r="M16" s="25"/>
      <c r="N16" s="26"/>
      <c r="O16" s="10"/>
      <c r="P16" s="10"/>
    </row>
    <row r="17" spans="1:16" ht="45" customHeight="1">
      <c r="A17" s="29"/>
      <c r="B17" s="14"/>
      <c r="C17" s="14"/>
      <c r="D17" s="22" t="s">
        <v>49</v>
      </c>
      <c r="E17" s="23"/>
      <c r="F17" s="24"/>
      <c r="G17" s="11" t="s">
        <v>50</v>
      </c>
      <c r="H17" s="3" t="s">
        <v>51</v>
      </c>
      <c r="I17" s="25">
        <v>2</v>
      </c>
      <c r="J17" s="26"/>
      <c r="K17" s="25">
        <v>2</v>
      </c>
      <c r="L17" s="26"/>
      <c r="M17" s="25"/>
      <c r="N17" s="26"/>
      <c r="O17" s="10"/>
      <c r="P17" s="10"/>
    </row>
    <row r="18" spans="1:16" ht="45" customHeight="1">
      <c r="A18" s="29"/>
      <c r="B18" s="14"/>
      <c r="C18" s="14"/>
      <c r="D18" s="22" t="s">
        <v>52</v>
      </c>
      <c r="E18" s="23"/>
      <c r="F18" s="24"/>
      <c r="G18" s="11" t="s">
        <v>53</v>
      </c>
      <c r="H18" s="3" t="s">
        <v>54</v>
      </c>
      <c r="I18" s="25">
        <v>2</v>
      </c>
      <c r="J18" s="26"/>
      <c r="K18" s="25">
        <v>2</v>
      </c>
      <c r="L18" s="26"/>
      <c r="M18" s="25"/>
      <c r="N18" s="26"/>
      <c r="O18" s="10"/>
      <c r="P18" s="10"/>
    </row>
    <row r="19" spans="1:16" ht="45" customHeight="1">
      <c r="A19" s="29"/>
      <c r="B19" s="14"/>
      <c r="C19" s="14"/>
      <c r="D19" s="22" t="s">
        <v>55</v>
      </c>
      <c r="E19" s="23"/>
      <c r="F19" s="24"/>
      <c r="G19" s="11" t="s">
        <v>53</v>
      </c>
      <c r="H19" s="3" t="s">
        <v>54</v>
      </c>
      <c r="I19" s="25">
        <v>2</v>
      </c>
      <c r="J19" s="26"/>
      <c r="K19" s="25">
        <v>2</v>
      </c>
      <c r="L19" s="26"/>
      <c r="M19" s="25"/>
      <c r="N19" s="26"/>
      <c r="O19" s="10"/>
      <c r="P19" s="10"/>
    </row>
    <row r="20" spans="1:16" ht="45" customHeight="1">
      <c r="A20" s="29"/>
      <c r="B20" s="14"/>
      <c r="C20" s="14"/>
      <c r="D20" s="22" t="s">
        <v>56</v>
      </c>
      <c r="E20" s="23"/>
      <c r="F20" s="24"/>
      <c r="G20" s="11" t="s">
        <v>57</v>
      </c>
      <c r="H20" s="3" t="s">
        <v>58</v>
      </c>
      <c r="I20" s="25">
        <v>2</v>
      </c>
      <c r="J20" s="26"/>
      <c r="K20" s="25">
        <v>2</v>
      </c>
      <c r="L20" s="26"/>
      <c r="M20" s="25"/>
      <c r="N20" s="26"/>
      <c r="O20" s="10"/>
      <c r="P20" s="10"/>
    </row>
    <row r="21" spans="1:16" ht="45" customHeight="1">
      <c r="A21" s="29"/>
      <c r="B21" s="14"/>
      <c r="C21" s="14"/>
      <c r="D21" s="22" t="s">
        <v>59</v>
      </c>
      <c r="E21" s="23"/>
      <c r="F21" s="24"/>
      <c r="G21" s="11" t="s">
        <v>60</v>
      </c>
      <c r="H21" s="3" t="s">
        <v>61</v>
      </c>
      <c r="I21" s="25">
        <v>2</v>
      </c>
      <c r="J21" s="26"/>
      <c r="K21" s="25">
        <v>2</v>
      </c>
      <c r="L21" s="26"/>
      <c r="M21" s="25"/>
      <c r="N21" s="26"/>
      <c r="O21" s="10"/>
      <c r="P21" s="10"/>
    </row>
    <row r="22" spans="1:16" ht="45" customHeight="1">
      <c r="A22" s="29"/>
      <c r="B22" s="14"/>
      <c r="C22" s="14"/>
      <c r="D22" s="22" t="s">
        <v>62</v>
      </c>
      <c r="E22" s="23"/>
      <c r="F22" s="24"/>
      <c r="G22" s="11" t="s">
        <v>63</v>
      </c>
      <c r="H22" s="3" t="s">
        <v>64</v>
      </c>
      <c r="I22" s="25">
        <v>2</v>
      </c>
      <c r="J22" s="26"/>
      <c r="K22" s="25">
        <v>2</v>
      </c>
      <c r="L22" s="26"/>
      <c r="M22" s="25"/>
      <c r="N22" s="26"/>
      <c r="O22" s="10"/>
      <c r="P22" s="10"/>
    </row>
    <row r="23" spans="1:16" ht="45" customHeight="1">
      <c r="A23" s="29"/>
      <c r="B23" s="14"/>
      <c r="C23" s="14"/>
      <c r="D23" s="22" t="s">
        <v>65</v>
      </c>
      <c r="E23" s="23"/>
      <c r="F23" s="24"/>
      <c r="G23" s="11" t="s">
        <v>63</v>
      </c>
      <c r="H23" s="3" t="s">
        <v>64</v>
      </c>
      <c r="I23" s="25">
        <v>1</v>
      </c>
      <c r="J23" s="26"/>
      <c r="K23" s="25">
        <v>1</v>
      </c>
      <c r="L23" s="26"/>
      <c r="M23" s="25"/>
      <c r="N23" s="26"/>
      <c r="O23" s="10"/>
      <c r="P23" s="10"/>
    </row>
    <row r="24" spans="1:16" ht="45" customHeight="1">
      <c r="A24" s="29"/>
      <c r="B24" s="14"/>
      <c r="C24" s="14"/>
      <c r="D24" s="15" t="s">
        <v>66</v>
      </c>
      <c r="E24" s="15"/>
      <c r="F24" s="15"/>
      <c r="G24" s="11" t="s">
        <v>67</v>
      </c>
      <c r="H24" s="3" t="s">
        <v>68</v>
      </c>
      <c r="I24" s="14">
        <v>1</v>
      </c>
      <c r="J24" s="14"/>
      <c r="K24" s="14">
        <v>1</v>
      </c>
      <c r="L24" s="14"/>
      <c r="M24" s="14"/>
      <c r="N24" s="14"/>
      <c r="O24" s="19"/>
      <c r="P24" s="19"/>
    </row>
    <row r="25" spans="1:16" ht="45" customHeight="1">
      <c r="A25" s="29"/>
      <c r="B25" s="14"/>
      <c r="C25" s="14" t="s">
        <v>69</v>
      </c>
      <c r="D25" s="15" t="s">
        <v>70</v>
      </c>
      <c r="E25" s="15"/>
      <c r="F25" s="15"/>
      <c r="G25" s="3" t="s">
        <v>71</v>
      </c>
      <c r="H25" s="3" t="s">
        <v>71</v>
      </c>
      <c r="I25" s="14">
        <v>5</v>
      </c>
      <c r="J25" s="14"/>
      <c r="K25" s="14">
        <v>5</v>
      </c>
      <c r="L25" s="14"/>
      <c r="M25" s="14"/>
      <c r="N25" s="14"/>
      <c r="O25" s="19"/>
      <c r="P25" s="19"/>
    </row>
    <row r="26" spans="1:16" ht="132" customHeight="1">
      <c r="A26" s="29"/>
      <c r="B26" s="14"/>
      <c r="C26" s="14"/>
      <c r="D26" s="21" t="s">
        <v>72</v>
      </c>
      <c r="E26" s="21"/>
      <c r="F26" s="21"/>
      <c r="G26" s="3" t="s">
        <v>71</v>
      </c>
      <c r="H26" s="3" t="s">
        <v>71</v>
      </c>
      <c r="I26" s="14">
        <v>5</v>
      </c>
      <c r="J26" s="14"/>
      <c r="K26" s="14">
        <v>5</v>
      </c>
      <c r="L26" s="14"/>
      <c r="M26" s="14"/>
      <c r="N26" s="14"/>
      <c r="O26" s="30"/>
      <c r="P26" s="30"/>
    </row>
    <row r="27" spans="1:16" ht="45" customHeight="1">
      <c r="A27" s="29"/>
      <c r="B27" s="14"/>
      <c r="C27" s="3" t="s">
        <v>73</v>
      </c>
      <c r="D27" s="15" t="s">
        <v>74</v>
      </c>
      <c r="E27" s="15"/>
      <c r="F27" s="15"/>
      <c r="G27" s="3" t="s">
        <v>75</v>
      </c>
      <c r="H27" s="3" t="s">
        <v>76</v>
      </c>
      <c r="I27" s="14">
        <v>10</v>
      </c>
      <c r="J27" s="14"/>
      <c r="K27" s="14">
        <v>10</v>
      </c>
      <c r="L27" s="14"/>
      <c r="M27" s="14"/>
      <c r="N27" s="14"/>
      <c r="O27" s="30"/>
      <c r="P27" s="30"/>
    </row>
    <row r="28" spans="1:16" ht="45" customHeight="1">
      <c r="A28" s="29"/>
      <c r="B28" s="14"/>
      <c r="C28" s="14" t="s">
        <v>77</v>
      </c>
      <c r="D28" s="15" t="s">
        <v>78</v>
      </c>
      <c r="E28" s="15"/>
      <c r="F28" s="15"/>
      <c r="G28" s="6" t="s">
        <v>79</v>
      </c>
      <c r="H28" s="6" t="s">
        <v>80</v>
      </c>
      <c r="I28" s="25">
        <v>5</v>
      </c>
      <c r="J28" s="26"/>
      <c r="K28" s="25">
        <v>5</v>
      </c>
      <c r="L28" s="26"/>
      <c r="M28" s="14"/>
      <c r="N28" s="14"/>
      <c r="O28" s="19"/>
      <c r="P28" s="19"/>
    </row>
    <row r="29" spans="1:16" ht="45" customHeight="1">
      <c r="A29" s="29"/>
      <c r="B29" s="14"/>
      <c r="C29" s="14"/>
      <c r="D29" s="15" t="s">
        <v>81</v>
      </c>
      <c r="E29" s="15"/>
      <c r="F29" s="15"/>
      <c r="G29" s="11" t="s">
        <v>82</v>
      </c>
      <c r="H29" s="3" t="s">
        <v>83</v>
      </c>
      <c r="I29" s="25">
        <v>2.5</v>
      </c>
      <c r="J29" s="26"/>
      <c r="K29" s="25">
        <v>2.5</v>
      </c>
      <c r="L29" s="26"/>
      <c r="M29" s="14"/>
      <c r="N29" s="14"/>
      <c r="O29" s="19"/>
      <c r="P29" s="19"/>
    </row>
    <row r="30" spans="1:16" ht="45" customHeight="1">
      <c r="A30" s="29"/>
      <c r="B30" s="14"/>
      <c r="C30" s="14"/>
      <c r="D30" s="15" t="s">
        <v>84</v>
      </c>
      <c r="E30" s="15"/>
      <c r="F30" s="15"/>
      <c r="G30" s="11" t="s">
        <v>85</v>
      </c>
      <c r="H30" s="3" t="s">
        <v>86</v>
      </c>
      <c r="I30" s="25">
        <v>2.5</v>
      </c>
      <c r="J30" s="26"/>
      <c r="K30" s="25">
        <v>2.5</v>
      </c>
      <c r="L30" s="26"/>
      <c r="M30" s="14"/>
      <c r="N30" s="14"/>
      <c r="O30" s="9"/>
      <c r="P30" s="9"/>
    </row>
    <row r="31" spans="1:16" ht="15" customHeight="1">
      <c r="A31" s="29"/>
      <c r="B31" s="14" t="s">
        <v>87</v>
      </c>
      <c r="C31" s="14" t="s">
        <v>88</v>
      </c>
      <c r="D31" s="15" t="s">
        <v>89</v>
      </c>
      <c r="E31" s="15"/>
      <c r="F31" s="15"/>
      <c r="G31" s="3"/>
      <c r="H31" s="3"/>
      <c r="I31" s="14"/>
      <c r="J31" s="14"/>
      <c r="K31" s="14"/>
      <c r="L31" s="14"/>
      <c r="M31" s="14"/>
      <c r="N31" s="14"/>
      <c r="O31" s="9"/>
      <c r="P31" s="9"/>
    </row>
    <row r="32" spans="1:16" ht="15" customHeight="1">
      <c r="A32" s="29"/>
      <c r="B32" s="14"/>
      <c r="C32" s="14"/>
      <c r="D32" s="15" t="s">
        <v>90</v>
      </c>
      <c r="E32" s="15"/>
      <c r="F32" s="15"/>
      <c r="G32" s="3"/>
      <c r="H32" s="3"/>
      <c r="I32" s="14"/>
      <c r="J32" s="14"/>
      <c r="K32" s="14"/>
      <c r="L32" s="14"/>
      <c r="M32" s="14"/>
      <c r="N32" s="14"/>
      <c r="O32" s="9"/>
      <c r="P32" s="9"/>
    </row>
    <row r="33" spans="1:16" ht="144" customHeight="1">
      <c r="A33" s="29"/>
      <c r="B33" s="14"/>
      <c r="C33" s="3" t="s">
        <v>91</v>
      </c>
      <c r="D33" s="15" t="s">
        <v>92</v>
      </c>
      <c r="E33" s="15"/>
      <c r="F33" s="15"/>
      <c r="G33" s="3" t="s">
        <v>93</v>
      </c>
      <c r="H33" s="3" t="s">
        <v>94</v>
      </c>
      <c r="I33" s="14">
        <v>15</v>
      </c>
      <c r="J33" s="14"/>
      <c r="K33" s="14">
        <v>12</v>
      </c>
      <c r="L33" s="14"/>
      <c r="M33" s="21" t="s">
        <v>95</v>
      </c>
      <c r="N33" s="21"/>
      <c r="O33" s="9"/>
      <c r="P33" s="9"/>
    </row>
    <row r="34" spans="1:16" ht="162" customHeight="1">
      <c r="A34" s="29"/>
      <c r="B34" s="14"/>
      <c r="C34" s="3" t="s">
        <v>96</v>
      </c>
      <c r="D34" s="15" t="s">
        <v>97</v>
      </c>
      <c r="E34" s="15"/>
      <c r="F34" s="15"/>
      <c r="G34" s="3" t="s">
        <v>93</v>
      </c>
      <c r="H34" s="3" t="s">
        <v>94</v>
      </c>
      <c r="I34" s="14">
        <v>15</v>
      </c>
      <c r="J34" s="14"/>
      <c r="K34" s="14">
        <v>13</v>
      </c>
      <c r="L34" s="14"/>
      <c r="M34" s="21" t="s">
        <v>98</v>
      </c>
      <c r="N34" s="21"/>
    </row>
    <row r="35" spans="1:16" ht="15" customHeight="1">
      <c r="A35" s="29"/>
      <c r="B35" s="14"/>
      <c r="C35" s="14" t="s">
        <v>99</v>
      </c>
      <c r="D35" s="15" t="s">
        <v>89</v>
      </c>
      <c r="E35" s="15"/>
      <c r="F35" s="15"/>
      <c r="G35" s="3"/>
      <c r="H35" s="3"/>
      <c r="I35" s="14"/>
      <c r="J35" s="14"/>
      <c r="K35" s="14"/>
      <c r="L35" s="14"/>
      <c r="M35" s="14"/>
      <c r="N35" s="14"/>
    </row>
    <row r="36" spans="1:16" ht="15" customHeight="1">
      <c r="A36" s="29"/>
      <c r="B36" s="14"/>
      <c r="C36" s="14"/>
      <c r="D36" s="15" t="s">
        <v>90</v>
      </c>
      <c r="E36" s="15"/>
      <c r="F36" s="15"/>
      <c r="G36" s="3"/>
      <c r="H36" s="3"/>
      <c r="I36" s="14"/>
      <c r="J36" s="14"/>
      <c r="K36" s="14"/>
      <c r="L36" s="14"/>
      <c r="M36" s="14"/>
      <c r="N36" s="14"/>
    </row>
    <row r="37" spans="1:16" ht="15" customHeight="1">
      <c r="A37" s="29"/>
      <c r="B37" s="3" t="s">
        <v>100</v>
      </c>
      <c r="C37" s="3" t="s">
        <v>101</v>
      </c>
      <c r="D37" s="15" t="s">
        <v>102</v>
      </c>
      <c r="E37" s="15"/>
      <c r="F37" s="15"/>
      <c r="G37" s="7" t="s">
        <v>103</v>
      </c>
      <c r="H37" s="7">
        <v>1</v>
      </c>
      <c r="I37" s="14">
        <v>10</v>
      </c>
      <c r="J37" s="14"/>
      <c r="K37" s="14">
        <v>10</v>
      </c>
      <c r="L37" s="14"/>
      <c r="M37" s="14"/>
      <c r="N37" s="14"/>
    </row>
    <row r="38" spans="1:16">
      <c r="A38" s="14" t="s">
        <v>104</v>
      </c>
      <c r="B38" s="14"/>
      <c r="C38" s="14"/>
      <c r="D38" s="14"/>
      <c r="E38" s="14"/>
      <c r="F38" s="14"/>
      <c r="G38" s="14"/>
      <c r="H38" s="14"/>
      <c r="I38" s="14">
        <f>SUM(I14:J37,J7)</f>
        <v>100</v>
      </c>
      <c r="J38" s="14"/>
      <c r="K38" s="14">
        <f>SUM(K14:L37,N7)</f>
        <v>95</v>
      </c>
      <c r="L38" s="14"/>
      <c r="M38" s="27"/>
      <c r="N38" s="27"/>
    </row>
    <row r="39" spans="1:16" ht="176.1" customHeight="1">
      <c r="A39" s="28" t="s">
        <v>105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</sheetData>
  <mergeCells count="163">
    <mergeCell ref="O14:P15"/>
    <mergeCell ref="O24:P25"/>
    <mergeCell ref="O26:P27"/>
    <mergeCell ref="O28:P29"/>
    <mergeCell ref="A38:H38"/>
    <mergeCell ref="I38:J38"/>
    <mergeCell ref="K38:L38"/>
    <mergeCell ref="M38:N38"/>
    <mergeCell ref="A39:N39"/>
    <mergeCell ref="A11:A12"/>
    <mergeCell ref="A13:A37"/>
    <mergeCell ref="B14:B30"/>
    <mergeCell ref="B31:B36"/>
    <mergeCell ref="C14:C24"/>
    <mergeCell ref="C25:C26"/>
    <mergeCell ref="C28:C30"/>
    <mergeCell ref="C31:C32"/>
    <mergeCell ref="C35:C36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2022-03-16T17:44:00Z</dcterms:created>
  <dcterms:modified xsi:type="dcterms:W3CDTF">2024-08-22T07:00:48Z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F43499875854479F96D711E41CFD70E1</vt:lpwstr>
  </property>
</Properties>
</file>