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项目支出绩效自评表!$A$1:$N$38</definedName>
  </definedNames>
  <calcPr calcId="145621"/>
</workbook>
</file>

<file path=xl/calcChain.xml><?xml version="1.0" encoding="utf-8"?>
<calcChain xmlns="http://schemas.openxmlformats.org/spreadsheetml/2006/main">
  <c r="I38" i="2" l="1"/>
  <c r="L8" i="2"/>
  <c r="I7" i="2"/>
  <c r="H7" i="2"/>
  <c r="G7" i="2"/>
  <c r="F7" i="2"/>
  <c r="L7" i="2" s="1"/>
  <c r="N7" i="2" s="1"/>
  <c r="K38" i="2" s="1"/>
  <c r="E7" i="2"/>
</calcChain>
</file>

<file path=xl/sharedStrings.xml><?xml version="1.0" encoding="utf-8"?>
<sst xmlns="http://schemas.openxmlformats.org/spreadsheetml/2006/main" count="118" uniqueCount="99">
  <si>
    <r>
      <rPr>
        <sz val="18"/>
        <color theme="1"/>
        <rFont val="方正小标宋简体"/>
        <charset val="134"/>
      </rPr>
      <t xml:space="preserve">                项目支出绩效自评表（2023年度）  </t>
    </r>
    <r>
      <rPr>
        <sz val="18"/>
        <color theme="1"/>
        <rFont val="仿宋_GB2312"/>
        <family val="3"/>
        <charset val="134"/>
      </rPr>
      <t xml:space="preserve">            </t>
    </r>
  </si>
  <si>
    <t>为方便自评表的沟通反馈，需填报联系人信息</t>
  </si>
  <si>
    <t>单位名称（盖章）：北京市水务局综合事务中心</t>
  </si>
  <si>
    <t>主管领导：</t>
  </si>
  <si>
    <t>项目名称</t>
  </si>
  <si>
    <t>水务综合保障</t>
  </si>
  <si>
    <t>主管部门</t>
  </si>
  <si>
    <t>北京市水务局</t>
  </si>
  <si>
    <t>实施单位</t>
  </si>
  <si>
    <t>北京市水务局综合事务中心</t>
  </si>
  <si>
    <t>项目负责人</t>
  </si>
  <si>
    <t>张亚旗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</si>
  <si>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</si>
  <si>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</si>
  <si>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</si>
  <si>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</si>
  <si>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</si>
  <si>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</si>
  <si>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</si>
  <si>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</si>
  <si>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</si>
  <si>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</si>
  <si>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</si>
  <si>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</si>
  <si>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</si>
  <si>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</si>
  <si>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</si>
  <si>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</si>
  <si>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聘用局办公楼食堂、会服、保安人员、以及三方人员和翠微路甲三号院食堂、保安和中控人员，保障局办公楼和翠微路甲三号院区域安全和工作正常进行；通过申请就餐补助，保障在编在岗人员工作就餐；通过其他服务支出，创造良好的办公环境和住宿环境，丰富离退休干部生活。</t>
  </si>
  <si>
    <t>该项目通过为局办公楼内干部职工提供用餐服务，聘用专业保安，保护责任区域内人员和财产安全，聘用外包人员保障单位正常的办公秩序，购买各所水旱灾害物资；为翠微路甲三号院聘用专业保安负责安全保卫和治安巡逻，聘用专业人员负责消防系统24小时值守和提供用餐服务；绿化所完成永定河堤内林地树木绿植日常养护管理和安全巡查工作，为职工宿舍提供物业保障服务，通过档案录著和扫描，提高档案保管的安全系数，通过组织活动和订阅报刊，满足老干部的活动需求。达到不断提升餐饮服务化水平，保护责任区域内人员和财产安全，创造良好的办公环境，全面提高智慧化水平，提升水务系统综合保障、服务能力的效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</si>
  <si>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</si>
  <si>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</si>
  <si>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</si>
  <si>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</si>
  <si>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</si>
  <si>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</si>
  <si>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</si>
  <si>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</si>
  <si>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</si>
  <si>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指标1：会议室数量</t>
  </si>
  <si>
    <t>=19个</t>
  </si>
  <si>
    <t>19个</t>
  </si>
  <si>
    <t>指标2：绿化维护面积</t>
  </si>
  <si>
    <t>=1235亩</t>
  </si>
  <si>
    <t>1235亩</t>
  </si>
  <si>
    <t>指标3:老干部活动次数</t>
  </si>
  <si>
    <t>≥50次</t>
  </si>
  <si>
    <t>72次</t>
  </si>
  <si>
    <t>指标4:保安每天巡更次数</t>
  </si>
  <si>
    <t>3次</t>
  </si>
  <si>
    <t>指标5:综合保障服务面积</t>
  </si>
  <si>
    <r>
      <rPr>
        <sz val="11"/>
        <color theme="1"/>
        <rFont val="仿宋_GB2312"/>
        <family val="3"/>
        <charset val="134"/>
      </rPr>
      <t>23324.39</t>
    </r>
    <r>
      <rPr>
        <sz val="11"/>
        <color theme="1"/>
        <rFont val="宋体"/>
        <family val="3"/>
        <charset val="134"/>
      </rPr>
      <t>㎡</t>
    </r>
  </si>
  <si>
    <t>指标6:保安人数</t>
  </si>
  <si>
    <t>=45人</t>
  </si>
  <si>
    <t>45人</t>
  </si>
  <si>
    <t>指标7：防汛物资种类</t>
  </si>
  <si>
    <t>≥9类</t>
  </si>
  <si>
    <t>30类</t>
  </si>
  <si>
    <t>指标8：会议服务人数</t>
  </si>
  <si>
    <t>=17人</t>
  </si>
  <si>
    <t>17人</t>
  </si>
  <si>
    <t>指标9：食堂就餐人数</t>
  </si>
  <si>
    <t>=288人</t>
  </si>
  <si>
    <t>288人</t>
  </si>
  <si>
    <t>指标10：食堂社会化服务人数</t>
  </si>
  <si>
    <t>=15人</t>
  </si>
  <si>
    <t>15人</t>
  </si>
  <si>
    <t>质量
指标</t>
  </si>
  <si>
    <t>指标1：食材采购质量</t>
  </si>
  <si>
    <t>优</t>
  </si>
  <si>
    <t>指标2：食品安全率</t>
  </si>
  <si>
    <t>指标3：会议服务正常率</t>
  </si>
  <si>
    <r>
      <rPr>
        <sz val="11"/>
        <color theme="1"/>
        <rFont val="Arial"/>
        <family val="2"/>
      </rPr>
      <t>≥</t>
    </r>
    <r>
      <rPr>
        <sz val="11"/>
        <color theme="1"/>
        <rFont val="仿宋_GB2312"/>
        <family val="3"/>
        <charset val="134"/>
      </rPr>
      <t>95%</t>
    </r>
  </si>
  <si>
    <t>指标4：派遣人员出勤率</t>
  </si>
  <si>
    <t>指标5：档案电子化完成质量</t>
  </si>
  <si>
    <t>时效指标</t>
  </si>
  <si>
    <t>指标1：</t>
  </si>
  <si>
    <t>成本指标</t>
  </si>
  <si>
    <t>指标1：补偿金成本控制数</t>
  </si>
  <si>
    <r>
      <rPr>
        <sz val="11"/>
        <color theme="1"/>
        <rFont val="Arial"/>
        <family val="2"/>
      </rPr>
      <t>≤</t>
    </r>
    <r>
      <rPr>
        <sz val="11"/>
        <color theme="1"/>
        <rFont val="仿宋_GB2312"/>
        <family val="3"/>
        <charset val="134"/>
      </rPr>
      <t>25.5112万元</t>
    </r>
  </si>
  <si>
    <t>7.36801万元</t>
  </si>
  <si>
    <t>指标2：项目预算控制数</t>
  </si>
  <si>
    <r>
      <rPr>
        <sz val="11"/>
        <color theme="1"/>
        <rFont val="Arial"/>
        <family val="2"/>
      </rPr>
      <t>≤</t>
    </r>
    <r>
      <rPr>
        <sz val="11"/>
        <color theme="1"/>
        <rFont val="仿宋_GB2312"/>
        <family val="3"/>
        <charset val="134"/>
      </rPr>
      <t>1039.066999万元</t>
    </r>
  </si>
  <si>
    <t>989.40002万元</t>
  </si>
  <si>
    <t>效益
指标</t>
  </si>
  <si>
    <t>经济效益指标</t>
  </si>
  <si>
    <t>社会效益指标</t>
  </si>
  <si>
    <t>生态效益指标</t>
  </si>
  <si>
    <t>可持续影响指标</t>
  </si>
  <si>
    <t>指标1：保证服务保障区域内正常进行行政工作和日常运转</t>
  </si>
  <si>
    <t>继续加强各项工作服务质量，进一步提升履职能力。</t>
  </si>
  <si>
    <t>指标2：保证丰富老干部业余生活</t>
  </si>
  <si>
    <t>满意度指标</t>
  </si>
  <si>
    <t>服务对象满意度指标</t>
  </si>
  <si>
    <t>指标1：职工满意度</t>
  </si>
  <si>
    <r>
      <rPr>
        <sz val="11"/>
        <color theme="1"/>
        <rFont val="Arial"/>
        <family val="2"/>
      </rPr>
      <t>≥</t>
    </r>
    <r>
      <rPr>
        <sz val="11"/>
        <color theme="1"/>
        <rFont val="仿宋_GB2312"/>
        <family val="3"/>
        <charset val="134"/>
      </rPr>
      <t>90%</t>
    </r>
  </si>
  <si>
    <t>需要进一步深入了解职工的满意度情况，完善满意度调查表。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</si>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</sst>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14.875" customWidth="1"/>
    <col min="5" max="5" width="13" customWidth="1"/>
    <col min="6" max="6" width="19.25" customWidth="1"/>
    <col min="7" max="7" width="16.125" customWidth="1"/>
    <col min="8" max="8" width="17.625" customWidth="1"/>
    <col min="9" max="9" width="7.25" customWidth="1"/>
    <col min="10" max="10" width="3.75" customWidth="1"/>
    <col min="11" max="11" width="3.875" customWidth="1"/>
    <col min="12" max="12" width="4" customWidth="1"/>
    <col min="13" max="13" width="4.875" customWidth="1"/>
    <col min="14" max="14" width="24.625" customWidth="1"/>
    <col min="16" max="16" width="28.125" customWidth="1"/>
  </cols>
  <sheetData>
    <row r="1" spans="1:16" ht="36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5" t="s">
        <v>1</v>
      </c>
      <c r="P1" s="11"/>
    </row>
    <row r="2" spans="1:16" s="1" customFormat="1" ht="36" customHeight="1">
      <c r="A2" s="2" t="s">
        <v>2</v>
      </c>
      <c r="B2" s="2"/>
      <c r="C2" s="2"/>
      <c r="D2" s="2"/>
      <c r="E2" s="2"/>
      <c r="F2" s="2"/>
      <c r="G2" s="2"/>
      <c r="H2" s="1" t="s">
        <v>3</v>
      </c>
      <c r="J2" s="17"/>
      <c r="K2" s="17"/>
      <c r="L2" s="17"/>
      <c r="M2" s="17"/>
      <c r="N2" s="17"/>
      <c r="O2" s="10"/>
      <c r="P2" s="10"/>
    </row>
    <row r="3" spans="1:16" ht="15" customHeight="1">
      <c r="A3" s="18" t="s">
        <v>4</v>
      </c>
      <c r="B3" s="18"/>
      <c r="C3" s="19" t="s">
        <v>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1"/>
      <c r="P3" s="11"/>
    </row>
    <row r="4" spans="1:16" ht="15" customHeight="1">
      <c r="A4" s="18" t="s">
        <v>6</v>
      </c>
      <c r="B4" s="18"/>
      <c r="C4" s="18" t="s">
        <v>7</v>
      </c>
      <c r="D4" s="18"/>
      <c r="E4" s="18"/>
      <c r="F4" s="18"/>
      <c r="G4" s="18"/>
      <c r="H4" s="18" t="s">
        <v>8</v>
      </c>
      <c r="I4" s="18"/>
      <c r="J4" s="18" t="s">
        <v>9</v>
      </c>
      <c r="K4" s="18"/>
      <c r="L4" s="18"/>
      <c r="M4" s="18"/>
      <c r="N4" s="18"/>
      <c r="O4" s="11"/>
      <c r="P4" s="11"/>
    </row>
    <row r="5" spans="1:16" ht="15" customHeight="1">
      <c r="A5" s="18" t="s">
        <v>10</v>
      </c>
      <c r="B5" s="18"/>
      <c r="C5" s="18" t="s">
        <v>11</v>
      </c>
      <c r="D5" s="18"/>
      <c r="E5" s="18"/>
      <c r="F5" s="18"/>
      <c r="G5" s="18"/>
      <c r="H5" s="18" t="s">
        <v>12</v>
      </c>
      <c r="I5" s="18"/>
      <c r="J5" s="18">
        <v>55523123</v>
      </c>
      <c r="K5" s="18"/>
      <c r="L5" s="18"/>
      <c r="M5" s="18"/>
      <c r="N5" s="18"/>
      <c r="O5" s="11"/>
      <c r="P5" s="11"/>
    </row>
    <row r="6" spans="1:16" ht="33" customHeight="1">
      <c r="A6" s="18" t="s">
        <v>13</v>
      </c>
      <c r="B6" s="18"/>
      <c r="C6" s="18"/>
      <c r="D6" s="18"/>
      <c r="E6" s="3" t="s">
        <v>14</v>
      </c>
      <c r="F6" s="18" t="s">
        <v>15</v>
      </c>
      <c r="G6" s="18"/>
      <c r="H6" s="18" t="s">
        <v>16</v>
      </c>
      <c r="I6" s="18"/>
      <c r="J6" s="18" t="s">
        <v>17</v>
      </c>
      <c r="K6" s="18"/>
      <c r="L6" s="18" t="s">
        <v>18</v>
      </c>
      <c r="M6" s="18"/>
      <c r="N6" s="3" t="s">
        <v>19</v>
      </c>
      <c r="O6" s="11"/>
      <c r="P6" s="11"/>
    </row>
    <row r="7" spans="1:16" ht="15" customHeight="1">
      <c r="A7" s="18"/>
      <c r="B7" s="18"/>
      <c r="C7" s="20" t="s">
        <v>20</v>
      </c>
      <c r="D7" s="20"/>
      <c r="E7" s="4">
        <f t="shared" ref="E7:I7" si="0">SUM(E8:E10)</f>
        <v>1070.8892189999999</v>
      </c>
      <c r="F7" s="21">
        <f>SUM(F8:G10)</f>
        <v>1011.2756010000001</v>
      </c>
      <c r="G7" s="21">
        <f t="shared" si="0"/>
        <v>0</v>
      </c>
      <c r="H7" s="22">
        <f>SUM(H8:I10)</f>
        <v>989.40002000000004</v>
      </c>
      <c r="I7" s="22">
        <f t="shared" si="0"/>
        <v>0</v>
      </c>
      <c r="J7" s="18">
        <v>10</v>
      </c>
      <c r="K7" s="18"/>
      <c r="L7" s="23">
        <f t="shared" ref="L7:L8" si="1">ROUND(H7/F7,4)</f>
        <v>0.97840000000000005</v>
      </c>
      <c r="M7" s="23"/>
      <c r="N7" s="3">
        <f>ROUND(J7*L7,2)</f>
        <v>9.7799999999999994</v>
      </c>
      <c r="O7" s="11"/>
      <c r="P7" s="11"/>
    </row>
    <row r="8" spans="1:16" ht="26.1" customHeight="1">
      <c r="A8" s="18"/>
      <c r="B8" s="18"/>
      <c r="C8" s="18" t="s">
        <v>21</v>
      </c>
      <c r="D8" s="18"/>
      <c r="E8" s="4">
        <v>1070.8892189999999</v>
      </c>
      <c r="F8" s="21">
        <v>1011.2756010000001</v>
      </c>
      <c r="G8" s="21"/>
      <c r="H8" s="22">
        <v>989.40002000000004</v>
      </c>
      <c r="I8" s="22"/>
      <c r="J8" s="18" t="s">
        <v>22</v>
      </c>
      <c r="K8" s="18"/>
      <c r="L8" s="23">
        <f t="shared" si="1"/>
        <v>0.97840000000000005</v>
      </c>
      <c r="M8" s="23"/>
      <c r="N8" s="3" t="s">
        <v>22</v>
      </c>
      <c r="O8" s="24"/>
      <c r="P8" s="24"/>
    </row>
    <row r="9" spans="1:16" ht="30.95" customHeight="1">
      <c r="A9" s="18"/>
      <c r="B9" s="18"/>
      <c r="C9" s="18" t="s">
        <v>23</v>
      </c>
      <c r="D9" s="18"/>
      <c r="E9" s="4"/>
      <c r="F9" s="21"/>
      <c r="G9" s="21"/>
      <c r="H9" s="21"/>
      <c r="I9" s="21"/>
      <c r="J9" s="18" t="s">
        <v>22</v>
      </c>
      <c r="K9" s="18"/>
      <c r="L9" s="23"/>
      <c r="M9" s="23"/>
      <c r="N9" s="3" t="s">
        <v>22</v>
      </c>
      <c r="O9" s="11"/>
      <c r="P9" s="11"/>
    </row>
    <row r="10" spans="1:16">
      <c r="A10" s="18"/>
      <c r="B10" s="18"/>
      <c r="C10" s="18" t="s">
        <v>24</v>
      </c>
      <c r="D10" s="18"/>
      <c r="E10" s="4"/>
      <c r="F10" s="21"/>
      <c r="G10" s="21"/>
      <c r="H10" s="21"/>
      <c r="I10" s="21"/>
      <c r="J10" s="18" t="s">
        <v>22</v>
      </c>
      <c r="K10" s="18"/>
      <c r="L10" s="23"/>
      <c r="M10" s="23"/>
      <c r="N10" s="3" t="s">
        <v>22</v>
      </c>
      <c r="O10" s="11"/>
      <c r="P10" s="11"/>
    </row>
    <row r="11" spans="1:16" ht="15" customHeight="1">
      <c r="A11" s="18" t="s">
        <v>25</v>
      </c>
      <c r="B11" s="18" t="s">
        <v>26</v>
      </c>
      <c r="C11" s="18"/>
      <c r="D11" s="18"/>
      <c r="E11" s="18"/>
      <c r="F11" s="18"/>
      <c r="G11" s="18"/>
      <c r="H11" s="18" t="s">
        <v>27</v>
      </c>
      <c r="I11" s="18"/>
      <c r="J11" s="18"/>
      <c r="K11" s="18"/>
      <c r="L11" s="18"/>
      <c r="M11" s="18"/>
      <c r="N11" s="18"/>
      <c r="O11" s="11"/>
      <c r="P11" s="11"/>
    </row>
    <row r="12" spans="1:16" ht="180" customHeight="1">
      <c r="A12" s="18"/>
      <c r="B12" s="25" t="s">
        <v>28</v>
      </c>
      <c r="C12" s="25"/>
      <c r="D12" s="25"/>
      <c r="E12" s="25"/>
      <c r="F12" s="25"/>
      <c r="G12" s="25"/>
      <c r="H12" s="26" t="s">
        <v>29</v>
      </c>
      <c r="I12" s="26"/>
      <c r="J12" s="26"/>
      <c r="K12" s="26"/>
      <c r="L12" s="26"/>
      <c r="M12" s="26"/>
      <c r="N12" s="26"/>
      <c r="O12" s="11"/>
      <c r="P12" s="11"/>
    </row>
    <row r="13" spans="1:16" ht="41.1" customHeight="1">
      <c r="A13" s="37" t="s">
        <v>30</v>
      </c>
      <c r="B13" s="3" t="s">
        <v>31</v>
      </c>
      <c r="C13" s="3" t="s">
        <v>32</v>
      </c>
      <c r="D13" s="18" t="s">
        <v>33</v>
      </c>
      <c r="E13" s="18"/>
      <c r="F13" s="18"/>
      <c r="G13" s="3" t="s">
        <v>34</v>
      </c>
      <c r="H13" s="3" t="s">
        <v>35</v>
      </c>
      <c r="I13" s="18" t="s">
        <v>17</v>
      </c>
      <c r="J13" s="18"/>
      <c r="K13" s="18" t="s">
        <v>19</v>
      </c>
      <c r="L13" s="18"/>
      <c r="M13" s="18" t="s">
        <v>36</v>
      </c>
      <c r="N13" s="18"/>
      <c r="O13" s="24"/>
      <c r="P13" s="24"/>
    </row>
    <row r="14" spans="1:16" ht="20.100000000000001" customHeight="1">
      <c r="A14" s="37"/>
      <c r="B14" s="18" t="s">
        <v>37</v>
      </c>
      <c r="C14" s="38" t="s">
        <v>38</v>
      </c>
      <c r="D14" s="27" t="s">
        <v>39</v>
      </c>
      <c r="E14" s="27"/>
      <c r="F14" s="27"/>
      <c r="G14" s="5" t="s">
        <v>40</v>
      </c>
      <c r="H14" s="5" t="s">
        <v>41</v>
      </c>
      <c r="I14" s="18">
        <v>3</v>
      </c>
      <c r="J14" s="18"/>
      <c r="K14" s="18">
        <v>3</v>
      </c>
      <c r="L14" s="18"/>
      <c r="M14" s="18"/>
      <c r="N14" s="18"/>
      <c r="O14" s="41"/>
      <c r="P14" s="41"/>
    </row>
    <row r="15" spans="1:16" ht="20.100000000000001" customHeight="1">
      <c r="A15" s="37"/>
      <c r="B15" s="18"/>
      <c r="C15" s="39"/>
      <c r="D15" s="27" t="s">
        <v>42</v>
      </c>
      <c r="E15" s="27"/>
      <c r="F15" s="27"/>
      <c r="G15" s="5" t="s">
        <v>43</v>
      </c>
      <c r="H15" s="5" t="s">
        <v>44</v>
      </c>
      <c r="I15" s="18">
        <v>3</v>
      </c>
      <c r="J15" s="18"/>
      <c r="K15" s="18">
        <v>3</v>
      </c>
      <c r="L15" s="18"/>
      <c r="M15" s="18"/>
      <c r="N15" s="18"/>
      <c r="O15" s="41"/>
      <c r="P15" s="41"/>
    </row>
    <row r="16" spans="1:16" ht="20.100000000000001" customHeight="1">
      <c r="A16" s="37"/>
      <c r="B16" s="18"/>
      <c r="C16" s="39"/>
      <c r="D16" s="27" t="s">
        <v>45</v>
      </c>
      <c r="E16" s="27"/>
      <c r="F16" s="27"/>
      <c r="G16" s="5" t="s">
        <v>46</v>
      </c>
      <c r="H16" s="5" t="s">
        <v>47</v>
      </c>
      <c r="I16" s="28">
        <v>3</v>
      </c>
      <c r="J16" s="29"/>
      <c r="K16" s="18">
        <v>3</v>
      </c>
      <c r="L16" s="18"/>
      <c r="M16" s="28"/>
      <c r="N16" s="29"/>
      <c r="O16" s="12"/>
      <c r="P16" s="12"/>
    </row>
    <row r="17" spans="1:16" ht="20.100000000000001" customHeight="1">
      <c r="A17" s="37"/>
      <c r="B17" s="18"/>
      <c r="C17" s="39"/>
      <c r="D17" s="27" t="s">
        <v>48</v>
      </c>
      <c r="E17" s="27"/>
      <c r="F17" s="27"/>
      <c r="G17" s="5" t="s">
        <v>49</v>
      </c>
      <c r="H17" s="5" t="s">
        <v>49</v>
      </c>
      <c r="I17" s="28">
        <v>3</v>
      </c>
      <c r="J17" s="29"/>
      <c r="K17" s="18">
        <v>3</v>
      </c>
      <c r="L17" s="18"/>
      <c r="M17" s="28"/>
      <c r="N17" s="29"/>
      <c r="O17" s="12"/>
      <c r="P17" s="12"/>
    </row>
    <row r="18" spans="1:16" ht="20.100000000000001" customHeight="1">
      <c r="A18" s="37"/>
      <c r="B18" s="18"/>
      <c r="C18" s="39"/>
      <c r="D18" s="27" t="s">
        <v>50</v>
      </c>
      <c r="E18" s="27"/>
      <c r="F18" s="27"/>
      <c r="G18" s="5" t="s">
        <v>51</v>
      </c>
      <c r="H18" s="5" t="s">
        <v>51</v>
      </c>
      <c r="I18" s="28">
        <v>3</v>
      </c>
      <c r="J18" s="29"/>
      <c r="K18" s="18">
        <v>3</v>
      </c>
      <c r="L18" s="18"/>
      <c r="M18" s="28"/>
      <c r="N18" s="29"/>
      <c r="O18" s="12"/>
      <c r="P18" s="12"/>
    </row>
    <row r="19" spans="1:16" ht="20.100000000000001" customHeight="1">
      <c r="A19" s="37"/>
      <c r="B19" s="18"/>
      <c r="C19" s="39"/>
      <c r="D19" s="27" t="s">
        <v>52</v>
      </c>
      <c r="E19" s="27"/>
      <c r="F19" s="27"/>
      <c r="G19" s="5" t="s">
        <v>53</v>
      </c>
      <c r="H19" s="5" t="s">
        <v>54</v>
      </c>
      <c r="I19" s="28">
        <v>3</v>
      </c>
      <c r="J19" s="29"/>
      <c r="K19" s="18">
        <v>3</v>
      </c>
      <c r="L19" s="18"/>
      <c r="M19" s="28"/>
      <c r="N19" s="29"/>
      <c r="O19" s="12"/>
      <c r="P19" s="12"/>
    </row>
    <row r="20" spans="1:16" ht="20.100000000000001" customHeight="1">
      <c r="A20" s="37"/>
      <c r="B20" s="18"/>
      <c r="C20" s="39"/>
      <c r="D20" s="27" t="s">
        <v>55</v>
      </c>
      <c r="E20" s="27"/>
      <c r="F20" s="27"/>
      <c r="G20" s="5" t="s">
        <v>56</v>
      </c>
      <c r="H20" s="5" t="s">
        <v>57</v>
      </c>
      <c r="I20" s="28">
        <v>3</v>
      </c>
      <c r="J20" s="29"/>
      <c r="K20" s="18">
        <v>3</v>
      </c>
      <c r="L20" s="18"/>
      <c r="M20" s="28"/>
      <c r="N20" s="29"/>
      <c r="O20" s="12"/>
      <c r="P20" s="12"/>
    </row>
    <row r="21" spans="1:16" ht="20.100000000000001" customHeight="1">
      <c r="A21" s="37"/>
      <c r="B21" s="18"/>
      <c r="C21" s="39"/>
      <c r="D21" s="27" t="s">
        <v>58</v>
      </c>
      <c r="E21" s="27"/>
      <c r="F21" s="27"/>
      <c r="G21" s="5" t="s">
        <v>59</v>
      </c>
      <c r="H21" s="5" t="s">
        <v>60</v>
      </c>
      <c r="I21" s="28">
        <v>3</v>
      </c>
      <c r="J21" s="29"/>
      <c r="K21" s="18">
        <v>3</v>
      </c>
      <c r="L21" s="18"/>
      <c r="M21" s="28"/>
      <c r="N21" s="29"/>
      <c r="O21" s="12"/>
      <c r="P21" s="12"/>
    </row>
    <row r="22" spans="1:16" ht="20.100000000000001" customHeight="1">
      <c r="A22" s="37"/>
      <c r="B22" s="18"/>
      <c r="C22" s="39"/>
      <c r="D22" s="27" t="s">
        <v>61</v>
      </c>
      <c r="E22" s="27"/>
      <c r="F22" s="27"/>
      <c r="G22" s="5" t="s">
        <v>62</v>
      </c>
      <c r="H22" s="5" t="s">
        <v>63</v>
      </c>
      <c r="I22" s="28">
        <v>3</v>
      </c>
      <c r="J22" s="29"/>
      <c r="K22" s="18">
        <v>3</v>
      </c>
      <c r="L22" s="18"/>
      <c r="M22" s="28"/>
      <c r="N22" s="29"/>
      <c r="O22" s="12"/>
      <c r="P22" s="12"/>
    </row>
    <row r="23" spans="1:16" ht="20.100000000000001" customHeight="1">
      <c r="A23" s="37"/>
      <c r="B23" s="18"/>
      <c r="C23" s="40"/>
      <c r="D23" s="27" t="s">
        <v>64</v>
      </c>
      <c r="E23" s="27"/>
      <c r="F23" s="27"/>
      <c r="G23" s="5" t="s">
        <v>65</v>
      </c>
      <c r="H23" s="5" t="s">
        <v>66</v>
      </c>
      <c r="I23" s="28">
        <v>3</v>
      </c>
      <c r="J23" s="29"/>
      <c r="K23" s="18">
        <v>3</v>
      </c>
      <c r="L23" s="18"/>
      <c r="M23" s="28"/>
      <c r="N23" s="29"/>
      <c r="O23" s="12"/>
      <c r="P23" s="12"/>
    </row>
    <row r="24" spans="1:16" ht="20.100000000000001" customHeight="1">
      <c r="A24" s="37"/>
      <c r="B24" s="18"/>
      <c r="C24" s="18" t="s">
        <v>67</v>
      </c>
      <c r="D24" s="27" t="s">
        <v>68</v>
      </c>
      <c r="E24" s="27"/>
      <c r="F24" s="27"/>
      <c r="G24" s="5" t="s">
        <v>69</v>
      </c>
      <c r="H24" s="5" t="s">
        <v>69</v>
      </c>
      <c r="I24" s="18">
        <v>3</v>
      </c>
      <c r="J24" s="18"/>
      <c r="K24" s="18">
        <v>3</v>
      </c>
      <c r="L24" s="18"/>
      <c r="M24" s="18"/>
      <c r="N24" s="18"/>
      <c r="O24" s="30"/>
      <c r="P24" s="30"/>
    </row>
    <row r="25" spans="1:16" ht="20.100000000000001" customHeight="1">
      <c r="A25" s="37"/>
      <c r="B25" s="18"/>
      <c r="C25" s="18"/>
      <c r="D25" s="31" t="s">
        <v>70</v>
      </c>
      <c r="E25" s="32"/>
      <c r="F25" s="33"/>
      <c r="G25" s="6">
        <v>1</v>
      </c>
      <c r="H25" s="6">
        <v>1</v>
      </c>
      <c r="I25" s="28">
        <v>3</v>
      </c>
      <c r="J25" s="29"/>
      <c r="K25" s="18">
        <v>3</v>
      </c>
      <c r="L25" s="18"/>
      <c r="M25" s="28"/>
      <c r="N25" s="29"/>
      <c r="O25" s="13"/>
      <c r="P25" s="13"/>
    </row>
    <row r="26" spans="1:16" ht="20.100000000000001" customHeight="1">
      <c r="A26" s="37"/>
      <c r="B26" s="18"/>
      <c r="C26" s="18"/>
      <c r="D26" s="27" t="s">
        <v>71</v>
      </c>
      <c r="E26" s="27"/>
      <c r="F26" s="27"/>
      <c r="G26" s="7" t="s">
        <v>72</v>
      </c>
      <c r="H26" s="6">
        <v>0.95</v>
      </c>
      <c r="I26" s="18">
        <v>3</v>
      </c>
      <c r="J26" s="18"/>
      <c r="K26" s="18">
        <v>3</v>
      </c>
      <c r="L26" s="18"/>
      <c r="M26" s="18"/>
      <c r="N26" s="18"/>
      <c r="O26" s="42"/>
      <c r="P26" s="42"/>
    </row>
    <row r="27" spans="1:16" ht="20.100000000000001" customHeight="1">
      <c r="A27" s="37"/>
      <c r="B27" s="18"/>
      <c r="C27" s="18"/>
      <c r="D27" s="27" t="s">
        <v>73</v>
      </c>
      <c r="E27" s="27"/>
      <c r="F27" s="27"/>
      <c r="G27" s="6">
        <v>1</v>
      </c>
      <c r="H27" s="6">
        <v>1</v>
      </c>
      <c r="I27" s="28">
        <v>3</v>
      </c>
      <c r="J27" s="29"/>
      <c r="K27" s="18">
        <v>3</v>
      </c>
      <c r="L27" s="18"/>
      <c r="M27" s="28"/>
      <c r="N27" s="29"/>
      <c r="O27" s="42"/>
      <c r="P27" s="42"/>
    </row>
    <row r="28" spans="1:16" ht="20.100000000000001" customHeight="1">
      <c r="A28" s="37"/>
      <c r="B28" s="18"/>
      <c r="C28" s="18"/>
      <c r="D28" s="27" t="s">
        <v>74</v>
      </c>
      <c r="E28" s="27"/>
      <c r="F28" s="27"/>
      <c r="G28" s="3" t="s">
        <v>69</v>
      </c>
      <c r="H28" s="3" t="s">
        <v>69</v>
      </c>
      <c r="I28" s="28">
        <v>3</v>
      </c>
      <c r="J28" s="29"/>
      <c r="K28" s="18">
        <v>3</v>
      </c>
      <c r="L28" s="18"/>
      <c r="M28" s="28"/>
      <c r="N28" s="29"/>
      <c r="O28" s="42"/>
      <c r="P28" s="42"/>
    </row>
    <row r="29" spans="1:16" ht="20.100000000000001" customHeight="1">
      <c r="A29" s="37"/>
      <c r="B29" s="18"/>
      <c r="C29" s="3" t="s">
        <v>75</v>
      </c>
      <c r="D29" s="27" t="s">
        <v>76</v>
      </c>
      <c r="E29" s="27"/>
      <c r="F29" s="27"/>
      <c r="G29" s="3"/>
      <c r="H29" s="3"/>
      <c r="I29" s="18"/>
      <c r="J29" s="18"/>
      <c r="K29" s="18"/>
      <c r="L29" s="18"/>
      <c r="M29" s="18"/>
      <c r="N29" s="18"/>
      <c r="O29" s="42"/>
      <c r="P29" s="42"/>
    </row>
    <row r="30" spans="1:16" ht="20.100000000000001" customHeight="1">
      <c r="A30" s="37"/>
      <c r="B30" s="18"/>
      <c r="C30" s="38" t="s">
        <v>77</v>
      </c>
      <c r="D30" s="27" t="s">
        <v>78</v>
      </c>
      <c r="E30" s="27"/>
      <c r="F30" s="27"/>
      <c r="G30" s="8" t="s">
        <v>79</v>
      </c>
      <c r="H30" s="3" t="s">
        <v>80</v>
      </c>
      <c r="I30" s="28">
        <v>5</v>
      </c>
      <c r="J30" s="29"/>
      <c r="K30" s="28">
        <v>4</v>
      </c>
      <c r="L30" s="29"/>
      <c r="M30" s="28"/>
      <c r="N30" s="29"/>
      <c r="O30" s="14"/>
      <c r="P30" s="14"/>
    </row>
    <row r="31" spans="1:16" ht="20.100000000000001" customHeight="1">
      <c r="A31" s="37"/>
      <c r="B31" s="18"/>
      <c r="C31" s="40"/>
      <c r="D31" s="27" t="s">
        <v>81</v>
      </c>
      <c r="E31" s="27"/>
      <c r="F31" s="27"/>
      <c r="G31" s="8" t="s">
        <v>82</v>
      </c>
      <c r="H31" s="9" t="s">
        <v>83</v>
      </c>
      <c r="I31" s="18">
        <v>10</v>
      </c>
      <c r="J31" s="18"/>
      <c r="K31" s="18">
        <v>10</v>
      </c>
      <c r="L31" s="18"/>
      <c r="M31" s="18"/>
      <c r="N31" s="18"/>
      <c r="O31" s="24"/>
      <c r="P31" s="24"/>
    </row>
    <row r="32" spans="1:16" ht="20.100000000000001" customHeight="1">
      <c r="A32" s="37"/>
      <c r="B32" s="18" t="s">
        <v>84</v>
      </c>
      <c r="C32" s="3" t="s">
        <v>85</v>
      </c>
      <c r="D32" s="27" t="s">
        <v>76</v>
      </c>
      <c r="E32" s="27"/>
      <c r="F32" s="27"/>
      <c r="G32" s="3"/>
      <c r="H32" s="3"/>
      <c r="I32" s="18"/>
      <c r="J32" s="18"/>
      <c r="K32" s="18"/>
      <c r="L32" s="18"/>
      <c r="M32" s="18"/>
      <c r="N32" s="18"/>
      <c r="O32" s="11"/>
      <c r="P32" s="11"/>
    </row>
    <row r="33" spans="1:16" ht="20.100000000000001" customHeight="1">
      <c r="A33" s="37"/>
      <c r="B33" s="18"/>
      <c r="C33" s="3" t="s">
        <v>86</v>
      </c>
      <c r="D33" s="27" t="s">
        <v>76</v>
      </c>
      <c r="E33" s="27"/>
      <c r="F33" s="27"/>
      <c r="G33" s="3"/>
      <c r="H33" s="3"/>
      <c r="I33" s="18"/>
      <c r="J33" s="18"/>
      <c r="K33" s="18"/>
      <c r="L33" s="18"/>
      <c r="M33" s="18"/>
      <c r="N33" s="18"/>
      <c r="O33" s="11"/>
      <c r="P33" s="11"/>
    </row>
    <row r="34" spans="1:16" ht="20.100000000000001" customHeight="1">
      <c r="A34" s="37"/>
      <c r="B34" s="18"/>
      <c r="C34" s="3" t="s">
        <v>87</v>
      </c>
      <c r="D34" s="27" t="s">
        <v>76</v>
      </c>
      <c r="E34" s="27"/>
      <c r="F34" s="27"/>
      <c r="G34" s="3"/>
      <c r="H34" s="3"/>
      <c r="I34" s="18"/>
      <c r="J34" s="18"/>
      <c r="K34" s="18"/>
      <c r="L34" s="18"/>
      <c r="M34" s="18"/>
      <c r="N34" s="18"/>
    </row>
    <row r="35" spans="1:16" ht="36" customHeight="1">
      <c r="A35" s="37"/>
      <c r="B35" s="18"/>
      <c r="C35" s="18" t="s">
        <v>88</v>
      </c>
      <c r="D35" s="27" t="s">
        <v>89</v>
      </c>
      <c r="E35" s="27"/>
      <c r="F35" s="27"/>
      <c r="G35" s="3" t="s">
        <v>69</v>
      </c>
      <c r="H35" s="3" t="s">
        <v>69</v>
      </c>
      <c r="I35" s="18">
        <v>10</v>
      </c>
      <c r="J35" s="18"/>
      <c r="K35" s="18">
        <v>9</v>
      </c>
      <c r="L35" s="18"/>
      <c r="M35" s="18" t="s">
        <v>90</v>
      </c>
      <c r="N35" s="18"/>
    </row>
    <row r="36" spans="1:16" ht="15" customHeight="1">
      <c r="A36" s="37"/>
      <c r="B36" s="18"/>
      <c r="C36" s="18"/>
      <c r="D36" s="27" t="s">
        <v>91</v>
      </c>
      <c r="E36" s="27"/>
      <c r="F36" s="27"/>
      <c r="G36" s="3" t="s">
        <v>69</v>
      </c>
      <c r="H36" s="3" t="s">
        <v>69</v>
      </c>
      <c r="I36" s="18">
        <v>10</v>
      </c>
      <c r="J36" s="18"/>
      <c r="K36" s="18">
        <v>10</v>
      </c>
      <c r="L36" s="18"/>
      <c r="M36" s="18"/>
      <c r="N36" s="18"/>
    </row>
    <row r="37" spans="1:16" ht="45" customHeight="1">
      <c r="A37" s="37"/>
      <c r="B37" s="3" t="s">
        <v>92</v>
      </c>
      <c r="C37" s="3" t="s">
        <v>93</v>
      </c>
      <c r="D37" s="27" t="s">
        <v>94</v>
      </c>
      <c r="E37" s="27"/>
      <c r="F37" s="27"/>
      <c r="G37" s="7" t="s">
        <v>95</v>
      </c>
      <c r="H37" s="6">
        <v>0.9</v>
      </c>
      <c r="I37" s="18">
        <v>10</v>
      </c>
      <c r="J37" s="18"/>
      <c r="K37" s="18">
        <v>9</v>
      </c>
      <c r="L37" s="18"/>
      <c r="M37" s="18" t="s">
        <v>96</v>
      </c>
      <c r="N37" s="18"/>
    </row>
    <row r="38" spans="1:16" ht="20.100000000000001" customHeight="1">
      <c r="A38" s="34" t="s">
        <v>97</v>
      </c>
      <c r="B38" s="34"/>
      <c r="C38" s="34"/>
      <c r="D38" s="34"/>
      <c r="E38" s="34"/>
      <c r="F38" s="34"/>
      <c r="G38" s="34"/>
      <c r="H38" s="34"/>
      <c r="I38" s="34">
        <f>SUM(I14:J37,J7)</f>
        <v>100</v>
      </c>
      <c r="J38" s="34"/>
      <c r="K38" s="34">
        <f>SUM(K14:L37,N7)</f>
        <v>96.78</v>
      </c>
      <c r="L38" s="34"/>
      <c r="M38" s="35"/>
      <c r="N38" s="35"/>
    </row>
    <row r="39" spans="1:16" ht="176.1" customHeight="1">
      <c r="A39" s="36" t="s">
        <v>98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</sheetData>
  <mergeCells count="161">
    <mergeCell ref="O26:P29"/>
    <mergeCell ref="A11:A12"/>
    <mergeCell ref="A13:A37"/>
    <mergeCell ref="B14:B31"/>
    <mergeCell ref="B32:B36"/>
    <mergeCell ref="C14:C23"/>
    <mergeCell ref="C24:C28"/>
    <mergeCell ref="C30:C31"/>
    <mergeCell ref="C35:C36"/>
    <mergeCell ref="A6:B10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O31:P31"/>
    <mergeCell ref="D32:F32"/>
    <mergeCell ref="I32:J32"/>
    <mergeCell ref="K32:L32"/>
    <mergeCell ref="M32:N32"/>
    <mergeCell ref="D33:F33"/>
    <mergeCell ref="I33:J33"/>
    <mergeCell ref="K33:L33"/>
    <mergeCell ref="M33:N33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O24:P24"/>
    <mergeCell ref="D25:F25"/>
    <mergeCell ref="I25:J25"/>
    <mergeCell ref="K25:L25"/>
    <mergeCell ref="M25:N25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O14:P1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5" type="noConversion"/>
  <pageMargins left="0.156944444444444" right="0.156944444444444" top="0.55069444444444404" bottom="0.23611111111111099" header="0.5" footer="0.5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