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200" windowHeight="12090"/>
  </bookViews>
  <sheets>
    <sheet name="项目支出绩效自评表" sheetId="2" r:id="rId1"/>
  </sheets>
  <definedNames>
    <definedName name="_xlnm.Print_Area" localSheetId="0">项目支出绩效自评表!$A$1:$N$32</definedName>
  </definedNames>
  <calcPr calcId="145621"/>
</workbook>
</file>

<file path=xl/calcChain.xml><?xml version="1.0" encoding="utf-8"?>
<calcChain xmlns="http://schemas.openxmlformats.org/spreadsheetml/2006/main">
  <c r="I32" i="2" l="1"/>
  <c r="L10" i="2"/>
  <c r="L9" i="2"/>
  <c r="L8" i="2"/>
  <c r="I8" i="2"/>
  <c r="G8" i="2"/>
  <c r="L7" i="2"/>
  <c r="N7" i="2" s="1"/>
  <c r="K32" i="2" s="1"/>
  <c r="I7" i="2"/>
  <c r="G7" i="2"/>
</calcChain>
</file>

<file path=xl/sharedStrings.xml><?xml version="1.0" encoding="utf-8"?>
<sst xmlns="http://schemas.openxmlformats.org/spreadsheetml/2006/main" count="127" uniqueCount="105">
  <si>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</si>
  <si>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</si>
  <si>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</si>
  <si>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</si>
  <si>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</si>
  <si>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北京市水务资产管理事务中心</t>
  </si>
  <si>
    <t>主管领导：</t>
  </si>
  <si>
    <t>项目名称</t>
  </si>
  <si>
    <t>水务综合保障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</si>
  <si>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</si>
  <si>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</si>
  <si>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</si>
  <si>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</si>
  <si>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family val="3"/>
        <charset val="134"/>
        <scheme val="minor"/>
      </rPr>
      <t>1.</t>
    </r>
    <r>
      <rPr>
        <sz val="10.5"/>
        <color rgb="FFFF0000"/>
        <rFont val="宋体"/>
        <family val="3"/>
        <charset val="134"/>
        <scheme val="minor"/>
      </rPr>
      <t>一个项目一张</t>
    </r>
    <r>
      <rPr>
        <sz val="10.5"/>
        <color theme="1"/>
        <rFont val="宋体"/>
        <family val="3"/>
        <charset val="134"/>
        <scheme val="minor"/>
      </rPr>
      <t>《项目支出绩效自评表》</t>
    </r>
  </si>
  <si>
    <t>项目负责人</t>
  </si>
  <si>
    <r>
      <rPr>
        <sz val="11"/>
        <color theme="1"/>
        <rFont val="仿宋_GB2312"/>
        <family val="3"/>
        <charset val="134"/>
      </rPr>
      <t>孙</t>
    </r>
    <r>
      <rPr>
        <sz val="11"/>
        <color theme="1"/>
        <rFont val="仿宋"/>
        <family val="3"/>
        <charset val="134"/>
      </rPr>
      <t>晛</t>
    </r>
  </si>
  <si>
    <t>联系电话</t>
  </si>
  <si>
    <r>
      <rPr>
        <sz val="10.5"/>
        <color theme="1"/>
        <rFont val="宋体"/>
        <family val="3"/>
        <charset val="134"/>
        <scheme val="minor"/>
      </rPr>
      <t>2.项目</t>
    </r>
    <r>
      <rPr>
        <sz val="10.5"/>
        <color rgb="FFFF0000"/>
        <rFont val="宋体"/>
        <family val="3"/>
        <charset val="134"/>
        <scheme val="minor"/>
      </rPr>
      <t>名称必须</t>
    </r>
    <r>
      <rPr>
        <sz val="10.5"/>
        <color theme="1"/>
        <rFont val="宋体"/>
        <family val="3"/>
        <charset val="134"/>
        <scheme val="minor"/>
      </rPr>
      <t>与附件1纳入绩效评价项目清单</t>
    </r>
    <r>
      <rPr>
        <sz val="10.5"/>
        <color rgb="FFFF0000"/>
        <rFont val="宋体"/>
        <family val="3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</si>
  <si>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</si>
  <si>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</si>
  <si>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</si>
  <si>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</si>
  <si>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</si>
  <si>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</si>
  <si>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</si>
  <si>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family val="3"/>
        <charset val="134"/>
        <scheme val="minor"/>
      </rPr>
      <t>3.实施单位指</t>
    </r>
    <r>
      <rPr>
        <sz val="10.5"/>
        <color rgb="FFFF0000"/>
        <rFont val="宋体"/>
        <family val="3"/>
        <charset val="134"/>
        <scheme val="minor"/>
      </rPr>
      <t>项目申报单位</t>
    </r>
    <r>
      <rPr>
        <sz val="10.5"/>
        <color theme="1"/>
        <rFont val="宋体"/>
        <family val="3"/>
        <charset val="134"/>
        <scheme val="minor"/>
      </rPr>
      <t>，</t>
    </r>
    <r>
      <rPr>
        <sz val="10.5"/>
        <color rgb="FFFF0000"/>
        <rFont val="宋体"/>
        <family val="3"/>
        <charset val="134"/>
        <scheme val="minor"/>
      </rPr>
      <t>各处室的项目</t>
    </r>
    <r>
      <rPr>
        <sz val="10.5"/>
        <color theme="1"/>
        <rFont val="宋体"/>
        <family val="3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</si>
  <si>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</si>
  <si>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</si>
  <si>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</si>
  <si>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</si>
  <si>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family val="3"/>
        <charset val="134"/>
        <scheme val="minor"/>
      </rPr>
      <t>5.全年预算数是指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</si>
  <si>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</si>
  <si>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family val="3"/>
        <charset val="134"/>
        <scheme val="minor"/>
      </rPr>
      <t>6.全年执行数是指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</si>
  <si>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</si>
  <si>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family val="3"/>
        <charset val="134"/>
        <scheme val="minor"/>
      </rPr>
      <t>7.所有资金均以</t>
    </r>
    <r>
      <rPr>
        <sz val="10.5"/>
        <color rgb="FFFF0000"/>
        <rFont val="宋体"/>
        <family val="3"/>
        <charset val="134"/>
        <scheme val="minor"/>
      </rPr>
      <t>“万元”</t>
    </r>
    <r>
      <rPr>
        <sz val="10.5"/>
        <color theme="1"/>
        <rFont val="宋体"/>
        <family val="3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</si>
  <si>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</si>
  <si>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</si>
  <si>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</si>
  <si>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</si>
  <si>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r>
      <rPr>
        <sz val="11"/>
        <color theme="1"/>
        <rFont val="仿宋_GB2312"/>
        <family val="3"/>
        <charset val="134"/>
      </rPr>
      <t>通过实施公务用车租赁、职工食堂就餐补助、聘用水流资产监督协管员以及物业服务四个项目，保障中心各项工作正常开展，提升</t>
    </r>
    <r>
      <rPr>
        <sz val="11"/>
        <color theme="1"/>
        <rFont val="仿宋_GB2312"/>
        <family val="3"/>
        <charset val="134"/>
      </rPr>
      <t>履职基础和公共服务能力，夯实中心资产管理水平</t>
    </r>
  </si>
  <si>
    <t>本年度已完成公务用车租赁、职工食堂就餐补助、聘用水流资产监督协管员以及物业服务四个项目，保障了中心各项工作正常开展。</t>
  </si>
  <si>
    <r>
      <rPr>
        <sz val="10.5"/>
        <color theme="1"/>
        <rFont val="宋体"/>
        <family val="3"/>
        <charset val="134"/>
        <scheme val="minor"/>
      </rPr>
      <t>9.年度总体目标不能为</t>
    </r>
    <r>
      <rPr>
        <sz val="10.5"/>
        <color rgb="FFFF0000"/>
        <rFont val="宋体"/>
        <family val="3"/>
        <charset val="134"/>
        <scheme val="minor"/>
      </rPr>
      <t>空</t>
    </r>
    <r>
      <rPr>
        <sz val="10.5"/>
        <color theme="1"/>
        <rFont val="宋体"/>
        <family val="3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</si>
  <si>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</si>
  <si>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</si>
  <si>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</si>
  <si>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</si>
  <si>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</si>
  <si>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</si>
  <si>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</si>
  <si>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family val="3"/>
        <charset val="134"/>
        <scheme val="minor"/>
      </rPr>
      <t>10.预期目标、三级指标、年度指标是指</t>
    </r>
    <r>
      <rPr>
        <sz val="10.5"/>
        <color rgb="FFFF0000"/>
        <rFont val="宋体"/>
        <family val="3"/>
        <charset val="134"/>
        <scheme val="minor"/>
      </rPr>
      <t>年初设定或2023年上半年（即中期监控时）调</t>
    </r>
    <r>
      <rPr>
        <sz val="10.5"/>
        <color theme="1"/>
        <rFont val="宋体"/>
        <family val="3"/>
        <charset val="134"/>
        <scheme val="minor"/>
      </rPr>
      <t>整后的目标或</t>
    </r>
    <r>
      <rPr>
        <sz val="10.5"/>
        <color rgb="FFFF0000"/>
        <rFont val="宋体"/>
        <family val="3"/>
        <charset val="134"/>
        <scheme val="minor"/>
      </rPr>
      <t>2023年追加项目</t>
    </r>
    <r>
      <rPr>
        <sz val="10.5"/>
        <color theme="1"/>
        <rFont val="宋体"/>
        <family val="3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family val="3"/>
        <charset val="134"/>
        <scheme val="minor"/>
      </rPr>
      <t>实际完成值</t>
    </r>
    <r>
      <rPr>
        <sz val="10.5"/>
        <color theme="1"/>
        <rFont val="宋体"/>
        <family val="3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</si>
  <si>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</si>
  <si>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</si>
  <si>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指标1：2023公务用车数量</t>
  </si>
  <si>
    <t>≥1辆</t>
  </si>
  <si>
    <t>1辆</t>
  </si>
  <si>
    <t>11.《项目支出绩效自评表》填报的信息，均需提供支撑材料。</t>
  </si>
  <si>
    <t>指标2：保安巡逻</t>
  </si>
  <si>
    <t>≥3次/日</t>
  </si>
  <si>
    <t>3次/日</t>
  </si>
  <si>
    <t>指标3：劳务派遣人员数量</t>
  </si>
  <si>
    <t>22人</t>
  </si>
  <si>
    <t>指标4：行车里程</t>
  </si>
  <si>
    <t>≥5000km</t>
  </si>
  <si>
    <t>7882km</t>
  </si>
  <si>
    <t>指标5：物业管理面积</t>
  </si>
  <si>
    <r>
      <rPr>
        <sz val="11"/>
        <color theme="1"/>
        <rFont val="仿宋_GB2312"/>
        <family val="3"/>
        <charset val="134"/>
      </rPr>
      <t>≥5500</t>
    </r>
    <r>
      <rPr>
        <sz val="11"/>
        <color theme="1"/>
        <rFont val="仿宋_GB2312"/>
        <family val="3"/>
        <charset val="134"/>
      </rPr>
      <t>㎡</t>
    </r>
  </si>
  <si>
    <t>5500㎡</t>
  </si>
  <si>
    <t>质量
指标</t>
  </si>
  <si>
    <t>指标1：劳务派遣人员出勤率</t>
  </si>
  <si>
    <t>指标2：保安工作完成质量</t>
  </si>
  <si>
    <t>无重大安全事故</t>
  </si>
  <si>
    <r>
      <rPr>
        <sz val="10.5"/>
        <color rgb="FF000000"/>
        <rFont val="宋体"/>
        <family val="3"/>
        <charset val="134"/>
      </rPr>
      <t>13.针对</t>
    </r>
    <r>
      <rPr>
        <sz val="10.5"/>
        <color rgb="FFFF0000"/>
        <rFont val="宋体"/>
        <family val="3"/>
        <charset val="134"/>
      </rPr>
      <t>合并的项目</t>
    </r>
    <r>
      <rPr>
        <sz val="10.5"/>
        <color rgb="FF000000"/>
        <rFont val="宋体"/>
        <family val="3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</si>
  <si>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指标3：保洁工作完成质量</t>
  </si>
  <si>
    <t>满足合同要求</t>
  </si>
  <si>
    <t>办公区域卫生间内保洁频次有待加强，消耗品补充不够及时。</t>
  </si>
  <si>
    <t>指标4：采购食材质量</t>
  </si>
  <si>
    <t>合格</t>
  </si>
  <si>
    <t>指标5：保证正常公务用车需求</t>
  </si>
  <si>
    <t>优</t>
  </si>
  <si>
    <t>指标6：食堂伙食卫生达标</t>
  </si>
  <si>
    <t>指标7：公共设施设备维护保养完好率</t>
  </si>
  <si>
    <t>≥100%</t>
  </si>
  <si>
    <t>个别照明设施损坏后未及时修理，日常监管力度需要加强。</t>
  </si>
  <si>
    <t>时效
指标</t>
  </si>
  <si>
    <t>指标1：整体工作完成时限</t>
  </si>
  <si>
    <t>≤2023/12/31</t>
  </si>
  <si>
    <t>成本
指标</t>
  </si>
  <si>
    <t>指标1：项目成本</t>
  </si>
  <si>
    <t>≤199.972858万元</t>
  </si>
  <si>
    <t>197.839241万元</t>
  </si>
  <si>
    <t>效益指标</t>
  </si>
  <si>
    <t>社会效益指标</t>
  </si>
  <si>
    <t>指标1：通过物业工作的有效开展，后勤服务能力得到提升</t>
  </si>
  <si>
    <t>维修、保洁偶尔有不及时的情况发生，应继续加强日常监督管理力度。</t>
  </si>
  <si>
    <t xml:space="preserve">17.事务所审核和评价项目发送至1186758656@qq.com，其余项目发送至swjcwc6855@163.com。
</t>
  </si>
  <si>
    <t>指标2：公务用车行驶全年无重大交通事故</t>
  </si>
  <si>
    <t>可持续影响指标</t>
  </si>
  <si>
    <t>指标1：保障单位正常进行行政工作和日常运转</t>
  </si>
  <si>
    <t>满意度指标</t>
  </si>
  <si>
    <t>服务对象满意度指标</t>
  </si>
  <si>
    <t>指标1：业务单位满意度</t>
  </si>
  <si>
    <t>≥95%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</si>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</sst>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仿宋"/>
      <family val="3"/>
      <charset val="134"/>
    </font>
    <font>
      <sz val="10.5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>
      <alignment vertical="center"/>
    </xf>
    <xf numFmtId="0" fontId="6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5" fillId="0" borderId="0" xfId="0" applyFont="1" applyFill="1" applyAlignment="1">
      <alignment horizontal="left" vertical="center" wrapText="1"/>
    </xf>
    <xf numFmtId="0" fontId="7" fillId="0" borderId="0" xfId="0" applyFont="1" applyFill="1">
      <alignment vertical="center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right" vertical="center" wrapText="1"/>
    </xf>
    <xf numFmtId="10" fontId="1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0" xfId="0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8" fillId="0" borderId="0" xfId="0" applyFont="1" applyFill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tabSelected="1" view="pageBreakPreview" zoomScaleNormal="100" workbookViewId="0">
      <selection sqref="A1:XFD1048576"/>
    </sheetView>
  </sheetViews>
  <sheetFormatPr defaultColWidth="9" defaultRowHeight="13.5"/>
  <cols>
    <col min="1" max="1" width="5.125" style="2" customWidth="1"/>
    <col min="2" max="2" width="6" style="2" customWidth="1"/>
    <col min="3" max="3" width="7.75" style="2" customWidth="1"/>
    <col min="4" max="4" width="9" style="2"/>
    <col min="5" max="5" width="11.125" style="2" customWidth="1"/>
    <col min="6" max="6" width="5.875" style="2" customWidth="1"/>
    <col min="7" max="7" width="7.125" style="2" customWidth="1"/>
    <col min="8" max="8" width="11.125" style="2" customWidth="1"/>
    <col min="9" max="9" width="3.875" style="2" customWidth="1"/>
    <col min="10" max="10" width="4.5" style="2" customWidth="1"/>
    <col min="11" max="11" width="3.875" style="2" customWidth="1"/>
    <col min="12" max="12" width="4" style="2" customWidth="1"/>
    <col min="13" max="13" width="4.875" style="2" customWidth="1"/>
    <col min="14" max="14" width="9" style="2"/>
    <col min="15" max="15" width="9" style="3"/>
    <col min="16" max="16" width="11.25" style="2" customWidth="1"/>
    <col min="17" max="17" width="9" style="2"/>
    <col min="18" max="18" width="15.875" style="2" customWidth="1"/>
    <col min="19" max="19" width="9" style="2"/>
    <col min="20" max="20" width="28.125" style="2" customWidth="1"/>
    <col min="21" max="16384" width="9" style="2"/>
  </cols>
  <sheetData>
    <row r="1" spans="1:20" ht="36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2" t="s">
        <v>1</v>
      </c>
      <c r="P1" s="12"/>
      <c r="Q1" s="12" t="s">
        <v>2</v>
      </c>
      <c r="R1" s="12"/>
      <c r="S1" s="16" t="s">
        <v>3</v>
      </c>
      <c r="T1" s="14"/>
    </row>
    <row r="2" spans="1:20" s="1" customFormat="1" ht="30.6" customHeight="1">
      <c r="A2" s="1" t="s">
        <v>4</v>
      </c>
      <c r="D2" s="18" t="s">
        <v>5</v>
      </c>
      <c r="E2" s="18"/>
      <c r="F2" s="18"/>
      <c r="G2" s="18"/>
      <c r="H2" s="1" t="s">
        <v>6</v>
      </c>
      <c r="J2" s="18"/>
      <c r="K2" s="18"/>
      <c r="L2" s="18"/>
      <c r="M2" s="18"/>
      <c r="N2" s="18"/>
      <c r="O2" s="13"/>
      <c r="P2" s="13"/>
      <c r="Q2" s="13"/>
      <c r="R2" s="13"/>
      <c r="S2" s="13"/>
      <c r="T2" s="13"/>
    </row>
    <row r="3" spans="1:20" ht="21.95" customHeight="1">
      <c r="A3" s="19" t="s">
        <v>7</v>
      </c>
      <c r="B3" s="19"/>
      <c r="C3" s="20" t="s">
        <v>8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1"/>
      <c r="O3" s="14" t="s">
        <v>9</v>
      </c>
      <c r="P3" s="14"/>
      <c r="Q3" s="14"/>
      <c r="R3" s="14"/>
      <c r="S3" s="14"/>
      <c r="T3" s="14"/>
    </row>
    <row r="4" spans="1:20" ht="32.1" customHeight="1">
      <c r="A4" s="19" t="s">
        <v>10</v>
      </c>
      <c r="B4" s="19"/>
      <c r="C4" s="19" t="s">
        <v>11</v>
      </c>
      <c r="D4" s="19"/>
      <c r="E4" s="19"/>
      <c r="F4" s="19"/>
      <c r="G4" s="19"/>
      <c r="H4" s="19" t="s">
        <v>12</v>
      </c>
      <c r="I4" s="19"/>
      <c r="J4" s="19" t="s">
        <v>5</v>
      </c>
      <c r="K4" s="19"/>
      <c r="L4" s="19"/>
      <c r="M4" s="19"/>
      <c r="N4" s="19"/>
      <c r="O4" s="14" t="s">
        <v>13</v>
      </c>
      <c r="P4" s="14"/>
      <c r="Q4" s="14"/>
      <c r="R4" s="14"/>
      <c r="S4" s="14"/>
      <c r="T4" s="14"/>
    </row>
    <row r="5" spans="1:20" ht="15" customHeight="1">
      <c r="A5" s="19" t="s">
        <v>14</v>
      </c>
      <c r="B5" s="19"/>
      <c r="C5" s="19" t="s">
        <v>15</v>
      </c>
      <c r="D5" s="19"/>
      <c r="E5" s="19"/>
      <c r="F5" s="19"/>
      <c r="G5" s="19"/>
      <c r="H5" s="19" t="s">
        <v>16</v>
      </c>
      <c r="I5" s="19"/>
      <c r="J5" s="19">
        <v>55523634</v>
      </c>
      <c r="K5" s="19"/>
      <c r="L5" s="19"/>
      <c r="M5" s="19"/>
      <c r="N5" s="19"/>
      <c r="O5" s="14" t="s">
        <v>17</v>
      </c>
      <c r="P5" s="14"/>
      <c r="Q5" s="14"/>
      <c r="R5" s="14"/>
      <c r="S5" s="14"/>
      <c r="T5" s="14"/>
    </row>
    <row r="6" spans="1:20" ht="33" customHeight="1">
      <c r="A6" s="19" t="s">
        <v>18</v>
      </c>
      <c r="B6" s="19"/>
      <c r="C6" s="19"/>
      <c r="D6" s="19"/>
      <c r="E6" s="4" t="s">
        <v>19</v>
      </c>
      <c r="F6" s="19" t="s">
        <v>20</v>
      </c>
      <c r="G6" s="19"/>
      <c r="H6" s="19" t="s">
        <v>21</v>
      </c>
      <c r="I6" s="19"/>
      <c r="J6" s="19" t="s">
        <v>22</v>
      </c>
      <c r="K6" s="19"/>
      <c r="L6" s="19" t="s">
        <v>23</v>
      </c>
      <c r="M6" s="19"/>
      <c r="N6" s="4" t="s">
        <v>24</v>
      </c>
      <c r="O6" s="14" t="s">
        <v>25</v>
      </c>
      <c r="P6" s="14"/>
      <c r="Q6" s="14"/>
      <c r="R6" s="14"/>
      <c r="S6" s="14"/>
      <c r="T6" s="14"/>
    </row>
    <row r="7" spans="1:20" ht="15" customHeight="1">
      <c r="A7" s="19"/>
      <c r="B7" s="19"/>
      <c r="C7" s="22" t="s">
        <v>26</v>
      </c>
      <c r="D7" s="22"/>
      <c r="E7" s="5">
        <v>199.972858</v>
      </c>
      <c r="F7" s="23">
        <v>197.83924099999999</v>
      </c>
      <c r="G7" s="23">
        <f t="shared" ref="G7:I8" si="0">SUM(G8:G10)</f>
        <v>0</v>
      </c>
      <c r="H7" s="23">
        <v>197.83924099999999</v>
      </c>
      <c r="I7" s="23">
        <f t="shared" si="0"/>
        <v>0</v>
      </c>
      <c r="J7" s="19">
        <v>10</v>
      </c>
      <c r="K7" s="19"/>
      <c r="L7" s="24">
        <f t="shared" ref="L7:L10" si="1">ROUND(H7/F7,4)</f>
        <v>1</v>
      </c>
      <c r="M7" s="24"/>
      <c r="N7" s="4">
        <f>ROUND(J7*L7,2)</f>
        <v>10</v>
      </c>
      <c r="O7" s="14" t="s">
        <v>27</v>
      </c>
      <c r="P7" s="14"/>
      <c r="Q7" s="14"/>
      <c r="R7" s="14"/>
      <c r="S7" s="14"/>
      <c r="T7" s="14"/>
    </row>
    <row r="8" spans="1:20" ht="26.1" customHeight="1">
      <c r="A8" s="19"/>
      <c r="B8" s="19"/>
      <c r="C8" s="19" t="s">
        <v>28</v>
      </c>
      <c r="D8" s="19"/>
      <c r="E8" s="5">
        <v>199.972858</v>
      </c>
      <c r="F8" s="23">
        <v>197.83924099999999</v>
      </c>
      <c r="G8" s="23">
        <f t="shared" si="0"/>
        <v>0</v>
      </c>
      <c r="H8" s="23">
        <v>197.83924099999999</v>
      </c>
      <c r="I8" s="23">
        <f t="shared" si="0"/>
        <v>0</v>
      </c>
      <c r="J8" s="19" t="s">
        <v>29</v>
      </c>
      <c r="K8" s="19"/>
      <c r="L8" s="24">
        <f t="shared" si="1"/>
        <v>1</v>
      </c>
      <c r="M8" s="24"/>
      <c r="N8" s="4" t="s">
        <v>29</v>
      </c>
      <c r="O8" s="25" t="s">
        <v>30</v>
      </c>
      <c r="P8" s="25"/>
      <c r="Q8" s="25"/>
      <c r="R8" s="25"/>
      <c r="S8" s="25"/>
      <c r="T8" s="25"/>
    </row>
    <row r="9" spans="1:20" ht="30.95" customHeight="1">
      <c r="A9" s="19"/>
      <c r="B9" s="19"/>
      <c r="C9" s="19" t="s">
        <v>31</v>
      </c>
      <c r="D9" s="19"/>
      <c r="E9" s="5">
        <v>0</v>
      </c>
      <c r="F9" s="23">
        <v>0</v>
      </c>
      <c r="G9" s="23"/>
      <c r="H9" s="23">
        <v>0</v>
      </c>
      <c r="I9" s="23"/>
      <c r="J9" s="19" t="s">
        <v>29</v>
      </c>
      <c r="K9" s="19"/>
      <c r="L9" s="24" t="e">
        <f t="shared" si="1"/>
        <v>#DIV/0!</v>
      </c>
      <c r="M9" s="24"/>
      <c r="N9" s="4" t="s">
        <v>29</v>
      </c>
      <c r="O9" s="14" t="s">
        <v>32</v>
      </c>
      <c r="P9" s="14"/>
      <c r="Q9" s="14"/>
      <c r="R9" s="14"/>
      <c r="S9" s="14"/>
      <c r="T9" s="14"/>
    </row>
    <row r="10" spans="1:20">
      <c r="A10" s="19"/>
      <c r="B10" s="19"/>
      <c r="C10" s="19" t="s">
        <v>33</v>
      </c>
      <c r="D10" s="19"/>
      <c r="E10" s="5">
        <v>0</v>
      </c>
      <c r="F10" s="23">
        <v>0</v>
      </c>
      <c r="G10" s="23"/>
      <c r="H10" s="23">
        <v>0</v>
      </c>
      <c r="I10" s="23"/>
      <c r="J10" s="19" t="s">
        <v>29</v>
      </c>
      <c r="K10" s="19"/>
      <c r="L10" s="24" t="e">
        <f t="shared" si="1"/>
        <v>#DIV/0!</v>
      </c>
      <c r="M10" s="24"/>
      <c r="N10" s="4" t="s">
        <v>29</v>
      </c>
      <c r="O10" s="14" t="s">
        <v>34</v>
      </c>
      <c r="P10" s="14"/>
      <c r="Q10" s="14"/>
      <c r="R10" s="14"/>
      <c r="S10" s="14"/>
      <c r="T10" s="14"/>
    </row>
    <row r="11" spans="1:20" ht="15" customHeight="1">
      <c r="A11" s="19" t="s">
        <v>35</v>
      </c>
      <c r="B11" s="19" t="s">
        <v>36</v>
      </c>
      <c r="C11" s="19"/>
      <c r="D11" s="19"/>
      <c r="E11" s="19"/>
      <c r="F11" s="19"/>
      <c r="G11" s="19"/>
      <c r="H11" s="19" t="s">
        <v>37</v>
      </c>
      <c r="I11" s="19"/>
      <c r="J11" s="19"/>
      <c r="K11" s="19"/>
      <c r="L11" s="19"/>
      <c r="M11" s="19"/>
      <c r="N11" s="19"/>
      <c r="O11" s="14" t="s">
        <v>38</v>
      </c>
      <c r="P11" s="14"/>
      <c r="Q11" s="14"/>
      <c r="R11" s="14"/>
      <c r="S11" s="14"/>
      <c r="T11" s="14"/>
    </row>
    <row r="12" spans="1:20" ht="74.099999999999994" customHeight="1">
      <c r="A12" s="19"/>
      <c r="B12" s="19" t="s">
        <v>39</v>
      </c>
      <c r="C12" s="19"/>
      <c r="D12" s="19"/>
      <c r="E12" s="19"/>
      <c r="F12" s="19"/>
      <c r="G12" s="19"/>
      <c r="H12" s="19" t="s">
        <v>40</v>
      </c>
      <c r="I12" s="19"/>
      <c r="J12" s="19"/>
      <c r="K12" s="19"/>
      <c r="L12" s="19"/>
      <c r="M12" s="19"/>
      <c r="N12" s="19"/>
      <c r="O12" s="14" t="s">
        <v>41</v>
      </c>
      <c r="P12" s="14"/>
      <c r="Q12" s="14"/>
      <c r="R12" s="14"/>
      <c r="S12" s="14"/>
      <c r="T12" s="14"/>
    </row>
    <row r="13" spans="1:20" ht="41.1" customHeight="1">
      <c r="A13" s="35" t="s">
        <v>42</v>
      </c>
      <c r="B13" s="4" t="s">
        <v>43</v>
      </c>
      <c r="C13" s="4" t="s">
        <v>44</v>
      </c>
      <c r="D13" s="19" t="s">
        <v>45</v>
      </c>
      <c r="E13" s="19"/>
      <c r="F13" s="19"/>
      <c r="G13" s="4" t="s">
        <v>46</v>
      </c>
      <c r="H13" s="4" t="s">
        <v>47</v>
      </c>
      <c r="I13" s="19" t="s">
        <v>22</v>
      </c>
      <c r="J13" s="19"/>
      <c r="K13" s="19" t="s">
        <v>24</v>
      </c>
      <c r="L13" s="19"/>
      <c r="M13" s="19" t="s">
        <v>48</v>
      </c>
      <c r="N13" s="19"/>
      <c r="O13" s="25" t="s">
        <v>49</v>
      </c>
      <c r="P13" s="25"/>
      <c r="Q13" s="25"/>
      <c r="R13" s="25"/>
      <c r="S13" s="25"/>
      <c r="T13" s="25"/>
    </row>
    <row r="14" spans="1:20" ht="15" customHeight="1">
      <c r="A14" s="35"/>
      <c r="B14" s="19" t="s">
        <v>50</v>
      </c>
      <c r="C14" s="19" t="s">
        <v>51</v>
      </c>
      <c r="D14" s="26" t="s">
        <v>52</v>
      </c>
      <c r="E14" s="26"/>
      <c r="F14" s="26"/>
      <c r="G14" s="6" t="s">
        <v>53</v>
      </c>
      <c r="H14" s="4" t="s">
        <v>54</v>
      </c>
      <c r="I14" s="19">
        <v>3</v>
      </c>
      <c r="J14" s="19"/>
      <c r="K14" s="19">
        <v>3</v>
      </c>
      <c r="L14" s="19"/>
      <c r="M14" s="19"/>
      <c r="N14" s="19"/>
      <c r="O14" s="25" t="s">
        <v>55</v>
      </c>
      <c r="P14" s="25"/>
      <c r="Q14" s="25"/>
      <c r="R14" s="25"/>
      <c r="S14" s="25"/>
      <c r="T14" s="25"/>
    </row>
    <row r="15" spans="1:20" ht="30.95" customHeight="1">
      <c r="A15" s="35"/>
      <c r="B15" s="19"/>
      <c r="C15" s="19"/>
      <c r="D15" s="26" t="s">
        <v>56</v>
      </c>
      <c r="E15" s="26"/>
      <c r="F15" s="26"/>
      <c r="G15" s="4" t="s">
        <v>57</v>
      </c>
      <c r="H15" s="4" t="s">
        <v>58</v>
      </c>
      <c r="I15" s="19">
        <v>5</v>
      </c>
      <c r="J15" s="19"/>
      <c r="K15" s="19">
        <v>5</v>
      </c>
      <c r="L15" s="19"/>
      <c r="M15" s="19"/>
      <c r="N15" s="19"/>
      <c r="O15" s="25"/>
      <c r="P15" s="25"/>
      <c r="Q15" s="25"/>
      <c r="R15" s="25"/>
      <c r="S15" s="25"/>
      <c r="T15" s="25"/>
    </row>
    <row r="16" spans="1:20" ht="15" customHeight="1">
      <c r="A16" s="35"/>
      <c r="B16" s="19"/>
      <c r="C16" s="19"/>
      <c r="D16" s="26" t="s">
        <v>59</v>
      </c>
      <c r="E16" s="26"/>
      <c r="F16" s="26"/>
      <c r="G16" s="4" t="s">
        <v>60</v>
      </c>
      <c r="H16" s="4" t="s">
        <v>60</v>
      </c>
      <c r="I16" s="27">
        <v>5</v>
      </c>
      <c r="J16" s="28"/>
      <c r="K16" s="29">
        <v>5</v>
      </c>
      <c r="L16" s="30"/>
      <c r="M16" s="27"/>
      <c r="N16" s="28"/>
      <c r="O16" s="15"/>
      <c r="P16" s="15"/>
      <c r="Q16" s="15"/>
      <c r="R16" s="15"/>
      <c r="S16" s="15"/>
      <c r="T16" s="15"/>
    </row>
    <row r="17" spans="1:20" ht="32.450000000000003" customHeight="1">
      <c r="A17" s="35"/>
      <c r="B17" s="19"/>
      <c r="C17" s="19"/>
      <c r="D17" s="26" t="s">
        <v>61</v>
      </c>
      <c r="E17" s="26"/>
      <c r="F17" s="26"/>
      <c r="G17" s="4" t="s">
        <v>62</v>
      </c>
      <c r="H17" s="4" t="s">
        <v>63</v>
      </c>
      <c r="I17" s="27">
        <v>3</v>
      </c>
      <c r="J17" s="28"/>
      <c r="K17" s="27">
        <v>3</v>
      </c>
      <c r="L17" s="28"/>
      <c r="M17" s="27"/>
      <c r="N17" s="28"/>
      <c r="O17" s="15"/>
      <c r="P17" s="15"/>
      <c r="Q17" s="15"/>
      <c r="R17" s="15"/>
      <c r="S17" s="15"/>
      <c r="T17" s="15"/>
    </row>
    <row r="18" spans="1:20" ht="28.5" customHeight="1">
      <c r="A18" s="35"/>
      <c r="B18" s="19"/>
      <c r="C18" s="19"/>
      <c r="D18" s="26" t="s">
        <v>64</v>
      </c>
      <c r="E18" s="26"/>
      <c r="F18" s="26"/>
      <c r="G18" s="4" t="s">
        <v>65</v>
      </c>
      <c r="H18" s="4" t="s">
        <v>66</v>
      </c>
      <c r="I18" s="27">
        <v>3</v>
      </c>
      <c r="J18" s="28"/>
      <c r="K18" s="27">
        <v>3</v>
      </c>
      <c r="L18" s="28"/>
      <c r="M18" s="27"/>
      <c r="N18" s="28"/>
      <c r="O18" s="15"/>
      <c r="P18" s="15"/>
      <c r="Q18" s="15"/>
      <c r="R18" s="15"/>
      <c r="S18" s="15"/>
      <c r="T18" s="15"/>
    </row>
    <row r="19" spans="1:20" ht="15" customHeight="1">
      <c r="A19" s="35"/>
      <c r="B19" s="19"/>
      <c r="C19" s="19" t="s">
        <v>67</v>
      </c>
      <c r="D19" s="26" t="s">
        <v>68</v>
      </c>
      <c r="E19" s="26"/>
      <c r="F19" s="26"/>
      <c r="G19" s="7">
        <v>1</v>
      </c>
      <c r="H19" s="7">
        <v>1</v>
      </c>
      <c r="I19" s="19">
        <v>5</v>
      </c>
      <c r="J19" s="19"/>
      <c r="K19" s="19">
        <v>5</v>
      </c>
      <c r="L19" s="19"/>
      <c r="M19" s="19"/>
      <c r="N19" s="19"/>
      <c r="O19" s="31"/>
      <c r="P19" s="31"/>
      <c r="Q19" s="31"/>
      <c r="R19" s="31"/>
      <c r="S19" s="31"/>
      <c r="T19" s="31"/>
    </row>
    <row r="20" spans="1:20" ht="45.95" customHeight="1">
      <c r="A20" s="35"/>
      <c r="B20" s="19"/>
      <c r="C20" s="19"/>
      <c r="D20" s="26" t="s">
        <v>69</v>
      </c>
      <c r="E20" s="26"/>
      <c r="F20" s="26"/>
      <c r="G20" s="8" t="s">
        <v>70</v>
      </c>
      <c r="H20" s="8" t="s">
        <v>70</v>
      </c>
      <c r="I20" s="19">
        <v>5</v>
      </c>
      <c r="J20" s="19"/>
      <c r="K20" s="19">
        <v>5</v>
      </c>
      <c r="L20" s="19"/>
      <c r="M20" s="19"/>
      <c r="N20" s="19"/>
      <c r="O20" s="36" t="s">
        <v>71</v>
      </c>
      <c r="P20" s="36"/>
      <c r="Q20" s="36"/>
      <c r="R20" s="36"/>
      <c r="S20" s="36"/>
      <c r="T20" s="36"/>
    </row>
    <row r="21" spans="1:20" ht="72.95" customHeight="1">
      <c r="A21" s="35"/>
      <c r="B21" s="19"/>
      <c r="C21" s="19"/>
      <c r="D21" s="26" t="s">
        <v>72</v>
      </c>
      <c r="E21" s="26"/>
      <c r="F21" s="26"/>
      <c r="G21" s="8" t="s">
        <v>73</v>
      </c>
      <c r="H21" s="8" t="s">
        <v>73</v>
      </c>
      <c r="I21" s="19">
        <v>5</v>
      </c>
      <c r="J21" s="19"/>
      <c r="K21" s="19">
        <v>4</v>
      </c>
      <c r="L21" s="19"/>
      <c r="M21" s="19" t="s">
        <v>74</v>
      </c>
      <c r="N21" s="19"/>
      <c r="O21" s="36"/>
      <c r="P21" s="36"/>
      <c r="Q21" s="36"/>
      <c r="R21" s="36"/>
      <c r="S21" s="36"/>
      <c r="T21" s="36"/>
    </row>
    <row r="22" spans="1:20" ht="19.5" customHeight="1">
      <c r="A22" s="35"/>
      <c r="B22" s="19"/>
      <c r="C22" s="19"/>
      <c r="D22" s="26" t="s">
        <v>75</v>
      </c>
      <c r="E22" s="26"/>
      <c r="F22" s="26"/>
      <c r="G22" s="9" t="s">
        <v>76</v>
      </c>
      <c r="H22" s="9" t="s">
        <v>76</v>
      </c>
      <c r="I22" s="19">
        <v>5</v>
      </c>
      <c r="J22" s="19"/>
      <c r="K22" s="19">
        <v>5</v>
      </c>
      <c r="L22" s="19"/>
      <c r="M22" s="19"/>
      <c r="N22" s="19"/>
      <c r="O22" s="36"/>
      <c r="P22" s="36"/>
      <c r="Q22" s="36"/>
      <c r="R22" s="36"/>
      <c r="S22" s="36"/>
      <c r="T22" s="36"/>
    </row>
    <row r="23" spans="1:20" ht="30.95" customHeight="1">
      <c r="A23" s="35"/>
      <c r="B23" s="19"/>
      <c r="C23" s="19"/>
      <c r="D23" s="26" t="s">
        <v>77</v>
      </c>
      <c r="E23" s="26"/>
      <c r="F23" s="26"/>
      <c r="G23" s="4" t="s">
        <v>78</v>
      </c>
      <c r="H23" s="4" t="s">
        <v>78</v>
      </c>
      <c r="I23" s="19">
        <v>5</v>
      </c>
      <c r="J23" s="19"/>
      <c r="K23" s="19">
        <v>5</v>
      </c>
      <c r="L23" s="19"/>
      <c r="M23" s="19"/>
      <c r="N23" s="19"/>
      <c r="O23" s="36"/>
      <c r="P23" s="36"/>
      <c r="Q23" s="36"/>
      <c r="R23" s="36"/>
      <c r="S23" s="36"/>
      <c r="T23" s="36"/>
    </row>
    <row r="24" spans="1:20" ht="15" customHeight="1">
      <c r="A24" s="35"/>
      <c r="B24" s="19"/>
      <c r="C24" s="19"/>
      <c r="D24" s="26" t="s">
        <v>79</v>
      </c>
      <c r="E24" s="26"/>
      <c r="F24" s="26"/>
      <c r="G24" s="4" t="s">
        <v>78</v>
      </c>
      <c r="H24" s="4" t="s">
        <v>78</v>
      </c>
      <c r="I24" s="19">
        <v>5</v>
      </c>
      <c r="J24" s="19"/>
      <c r="K24" s="19">
        <v>5</v>
      </c>
      <c r="L24" s="19"/>
      <c r="M24" s="19"/>
      <c r="N24" s="19"/>
      <c r="O24" s="36"/>
      <c r="P24" s="36"/>
      <c r="Q24" s="36"/>
      <c r="R24" s="36"/>
      <c r="S24" s="36"/>
      <c r="T24" s="36"/>
    </row>
    <row r="25" spans="1:20" ht="75" customHeight="1">
      <c r="A25" s="35"/>
      <c r="B25" s="19"/>
      <c r="C25" s="19"/>
      <c r="D25" s="26" t="s">
        <v>80</v>
      </c>
      <c r="E25" s="26"/>
      <c r="F25" s="26"/>
      <c r="G25" s="4" t="s">
        <v>81</v>
      </c>
      <c r="H25" s="7">
        <v>1</v>
      </c>
      <c r="I25" s="19">
        <v>5</v>
      </c>
      <c r="J25" s="19"/>
      <c r="K25" s="19">
        <v>4</v>
      </c>
      <c r="L25" s="19"/>
      <c r="M25" s="19" t="s">
        <v>82</v>
      </c>
      <c r="N25" s="19"/>
      <c r="O25" s="36"/>
      <c r="P25" s="36"/>
      <c r="Q25" s="36"/>
      <c r="R25" s="36"/>
      <c r="S25" s="36"/>
      <c r="T25" s="36"/>
    </row>
    <row r="26" spans="1:20" ht="47.1" customHeight="1">
      <c r="A26" s="35"/>
      <c r="B26" s="19"/>
      <c r="C26" s="4" t="s">
        <v>83</v>
      </c>
      <c r="D26" s="26" t="s">
        <v>84</v>
      </c>
      <c r="E26" s="26"/>
      <c r="F26" s="26"/>
      <c r="G26" s="4" t="s">
        <v>85</v>
      </c>
      <c r="H26" s="10">
        <v>45291</v>
      </c>
      <c r="I26" s="19">
        <v>3</v>
      </c>
      <c r="J26" s="19"/>
      <c r="K26" s="19">
        <v>3</v>
      </c>
      <c r="L26" s="19"/>
      <c r="M26" s="19"/>
      <c r="N26" s="19"/>
      <c r="O26" s="36"/>
      <c r="P26" s="36"/>
      <c r="Q26" s="36"/>
      <c r="R26" s="36"/>
      <c r="S26" s="36"/>
      <c r="T26" s="36"/>
    </row>
    <row r="27" spans="1:20" ht="68.45" customHeight="1">
      <c r="A27" s="35"/>
      <c r="B27" s="19"/>
      <c r="C27" s="4" t="s">
        <v>86</v>
      </c>
      <c r="D27" s="26" t="s">
        <v>87</v>
      </c>
      <c r="E27" s="26"/>
      <c r="F27" s="26"/>
      <c r="G27" s="4" t="s">
        <v>88</v>
      </c>
      <c r="H27" s="4" t="s">
        <v>89</v>
      </c>
      <c r="I27" s="19">
        <v>3</v>
      </c>
      <c r="J27" s="19"/>
      <c r="K27" s="19">
        <v>3</v>
      </c>
      <c r="L27" s="19"/>
      <c r="M27" s="19"/>
      <c r="N27" s="19"/>
      <c r="O27" s="25"/>
      <c r="P27" s="25"/>
      <c r="Q27" s="25"/>
      <c r="R27" s="25"/>
      <c r="S27" s="25"/>
      <c r="T27" s="25"/>
    </row>
    <row r="28" spans="1:20" ht="28.5" customHeight="1">
      <c r="A28" s="35"/>
      <c r="B28" s="19" t="s">
        <v>90</v>
      </c>
      <c r="C28" s="19" t="s">
        <v>91</v>
      </c>
      <c r="D28" s="26" t="s">
        <v>92</v>
      </c>
      <c r="E28" s="26"/>
      <c r="F28" s="26"/>
      <c r="G28" s="4" t="s">
        <v>78</v>
      </c>
      <c r="H28" s="4" t="s">
        <v>78</v>
      </c>
      <c r="I28" s="19">
        <v>5</v>
      </c>
      <c r="J28" s="19"/>
      <c r="K28" s="19">
        <v>4</v>
      </c>
      <c r="L28" s="19"/>
      <c r="M28" s="19" t="s">
        <v>93</v>
      </c>
      <c r="N28" s="19"/>
      <c r="O28" s="14" t="s">
        <v>94</v>
      </c>
      <c r="R28" s="14"/>
      <c r="S28" s="14"/>
      <c r="T28" s="14"/>
    </row>
    <row r="29" spans="1:20" ht="32.1" customHeight="1">
      <c r="A29" s="35"/>
      <c r="B29" s="19"/>
      <c r="C29" s="19"/>
      <c r="D29" s="26" t="s">
        <v>95</v>
      </c>
      <c r="E29" s="26"/>
      <c r="F29" s="26"/>
      <c r="G29" s="4" t="s">
        <v>78</v>
      </c>
      <c r="H29" s="4" t="s">
        <v>78</v>
      </c>
      <c r="I29" s="19">
        <v>5</v>
      </c>
      <c r="J29" s="19"/>
      <c r="K29" s="19">
        <v>5</v>
      </c>
      <c r="L29" s="19"/>
      <c r="M29" s="19"/>
      <c r="N29" s="19"/>
      <c r="O29" s="14"/>
      <c r="R29" s="14"/>
      <c r="S29" s="14"/>
      <c r="T29" s="14"/>
    </row>
    <row r="30" spans="1:20" ht="89.45" customHeight="1">
      <c r="A30" s="35"/>
      <c r="B30" s="19"/>
      <c r="C30" s="4" t="s">
        <v>96</v>
      </c>
      <c r="D30" s="26" t="s">
        <v>97</v>
      </c>
      <c r="E30" s="26"/>
      <c r="F30" s="26"/>
      <c r="G30" s="4" t="s">
        <v>78</v>
      </c>
      <c r="H30" s="4" t="s">
        <v>78</v>
      </c>
      <c r="I30" s="19">
        <v>10</v>
      </c>
      <c r="J30" s="19"/>
      <c r="K30" s="19">
        <v>9</v>
      </c>
      <c r="L30" s="19"/>
      <c r="M30" s="19" t="s">
        <v>93</v>
      </c>
      <c r="N30" s="19"/>
    </row>
    <row r="31" spans="1:20" ht="33.950000000000003" customHeight="1">
      <c r="A31" s="35"/>
      <c r="B31" s="11" t="s">
        <v>98</v>
      </c>
      <c r="C31" s="11" t="s">
        <v>99</v>
      </c>
      <c r="D31" s="26" t="s">
        <v>100</v>
      </c>
      <c r="E31" s="26"/>
      <c r="F31" s="26"/>
      <c r="G31" s="4" t="s">
        <v>101</v>
      </c>
      <c r="H31" s="7">
        <v>0.98</v>
      </c>
      <c r="I31" s="19">
        <v>10</v>
      </c>
      <c r="J31" s="19"/>
      <c r="K31" s="19">
        <v>10</v>
      </c>
      <c r="L31" s="19"/>
      <c r="M31" s="19"/>
      <c r="N31" s="19"/>
      <c r="O31" s="3" t="s">
        <v>102</v>
      </c>
    </row>
    <row r="32" spans="1:20" ht="27" customHeight="1">
      <c r="A32" s="32" t="s">
        <v>103</v>
      </c>
      <c r="B32" s="32"/>
      <c r="C32" s="32"/>
      <c r="D32" s="32"/>
      <c r="E32" s="32"/>
      <c r="F32" s="32"/>
      <c r="G32" s="32"/>
      <c r="H32" s="32"/>
      <c r="I32" s="32">
        <f>SUM(I14:J31,J7)</f>
        <v>100</v>
      </c>
      <c r="J32" s="32"/>
      <c r="K32" s="32">
        <f>SUM(K14:L31,N7)</f>
        <v>96</v>
      </c>
      <c r="L32" s="32"/>
      <c r="M32" s="33"/>
      <c r="N32" s="33"/>
    </row>
    <row r="33" spans="1:14" ht="176.1" customHeight="1">
      <c r="A33" s="34" t="s">
        <v>104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</row>
  </sheetData>
  <mergeCells count="137">
    <mergeCell ref="A33:N33"/>
    <mergeCell ref="A11:A12"/>
    <mergeCell ref="A13:A31"/>
    <mergeCell ref="B14:B27"/>
    <mergeCell ref="B28:B30"/>
    <mergeCell ref="C14:C18"/>
    <mergeCell ref="C19:C25"/>
    <mergeCell ref="C28:C29"/>
    <mergeCell ref="O14:T15"/>
    <mergeCell ref="O20:T26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O27:T27"/>
    <mergeCell ref="D28:F28"/>
    <mergeCell ref="I28:J28"/>
    <mergeCell ref="K28:L28"/>
    <mergeCell ref="M28:N28"/>
    <mergeCell ref="D29:F29"/>
    <mergeCell ref="I29:J29"/>
    <mergeCell ref="K29:L29"/>
    <mergeCell ref="M29:N29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O19:T19"/>
    <mergeCell ref="D20:F20"/>
    <mergeCell ref="I20:J20"/>
    <mergeCell ref="K20:L20"/>
    <mergeCell ref="M20:N20"/>
    <mergeCell ref="D21:F21"/>
    <mergeCell ref="I21:J21"/>
    <mergeCell ref="K21:L21"/>
    <mergeCell ref="M21:N21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5" type="noConversion"/>
  <pageMargins left="0.55486111111111103" right="0.55486111111111103" top="0.55069444444444404" bottom="0.236111111111110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2022-03-16T01:44:00Z</dcterms:created>
  <dcterms:modified xsi:type="dcterms:W3CDTF">2024-08-22T06:59:55Z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