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375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L10" i="1"/>
  <c r="L9" i="1"/>
  <c r="L8" i="1"/>
  <c r="L7" i="1"/>
  <c r="N7" i="1" s="1"/>
  <c r="K37" i="1" s="1"/>
</calcChain>
</file>

<file path=xl/sharedStrings.xml><?xml version="1.0" encoding="utf-8"?>
<sst xmlns="http://schemas.openxmlformats.org/spreadsheetml/2006/main" count="90" uniqueCount="77">
  <si>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</si>
  <si>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李震</t>
  </si>
  <si>
    <t>为方便自评表的沟通反馈，需填报联系人信息</t>
  </si>
  <si>
    <t>单位名称（盖章）：</t>
  </si>
  <si>
    <t>北京市水利工程质量与安全监督中心站</t>
  </si>
  <si>
    <t>主管领导：</t>
  </si>
  <si>
    <t>孙正华</t>
  </si>
  <si>
    <t>项目名称</t>
  </si>
  <si>
    <t>水务综合保障</t>
  </si>
  <si>
    <t>主管部门</t>
  </si>
  <si>
    <t>北京市水务局</t>
  </si>
  <si>
    <t>实施单位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</si>
  <si>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</si>
  <si>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</si>
  <si>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</si>
  <si>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</si>
  <si>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</si>
  <si>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</si>
  <si>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</si>
  <si>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</si>
  <si>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</si>
  <si>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</si>
  <si>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</si>
  <si>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</si>
  <si>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</si>
  <si>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</si>
  <si>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</si>
  <si>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</si>
  <si>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</si>
  <si>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保障单位正常运转，职工日常就餐和日常工作正常开展。
</t>
  </si>
  <si>
    <t>通过精细化管理，保证项目实施的平稳衔接，聘请食堂厨师1人，按计划完成食材采购，保证职工每日用餐需求；聘请司机3人，保障单位公务用车安全和使用需求，保证车辆正常运行；通过项目实施，保障日常工作正常开展，提升后勤管理能力和职工满意度，满足了社会效益指标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</si>
  <si>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</si>
  <si>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</si>
  <si>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</si>
  <si>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</si>
  <si>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</si>
  <si>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</si>
  <si>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</si>
  <si>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</si>
  <si>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</si>
  <si>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食堂厨师、司机人员</t>
  </si>
  <si>
    <t>=4人</t>
  </si>
  <si>
    <t>车辆租赁</t>
  </si>
  <si>
    <t>=1辆</t>
  </si>
  <si>
    <t>质量
指标</t>
  </si>
  <si>
    <t>采购食材质量</t>
  </si>
  <si>
    <t>定性优</t>
  </si>
  <si>
    <t>食堂统一管理</t>
  </si>
  <si>
    <t>车辆正常运行保障天数</t>
  </si>
  <si>
    <t>≥365天</t>
  </si>
  <si>
    <t>=365天</t>
  </si>
  <si>
    <t>时效
指标</t>
  </si>
  <si>
    <t>每日供餐频次</t>
  </si>
  <si>
    <t>≤2次</t>
  </si>
  <si>
    <t>=2次</t>
  </si>
  <si>
    <t>成本
指标</t>
  </si>
  <si>
    <t>劳务派遣服务预算控制数</t>
  </si>
  <si>
    <t>≤72.69743万元</t>
  </si>
  <si>
    <t>=36.303558万元</t>
  </si>
  <si>
    <t>根据实际需要，2名会服、1名司勤核减</t>
  </si>
  <si>
    <t>车辆租赁服务预算控制数</t>
  </si>
  <si>
    <t>≤9.6万元</t>
  </si>
  <si>
    <t>=7.2万元</t>
  </si>
  <si>
    <t>根据实际需要，加油费核减</t>
  </si>
  <si>
    <t>效益
指标</t>
  </si>
  <si>
    <t>经济效益指标</t>
  </si>
  <si>
    <t>社会效益指标</t>
  </si>
  <si>
    <t>通过项目工作的有效开展，后勤服务能力得到提升</t>
  </si>
  <si>
    <t>生态效益指标</t>
  </si>
  <si>
    <t>可持续影响指标</t>
  </si>
  <si>
    <t>满意度指标</t>
  </si>
  <si>
    <t>服务对象满意度指标</t>
  </si>
  <si>
    <t>职工满意度</t>
  </si>
  <si>
    <t>≥90%</t>
  </si>
  <si>
    <t>=100%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</si>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</sst>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5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6" fillId="0" borderId="0" xfId="0" applyFont="1" applyFill="1">
      <alignment vertical="center"/>
    </xf>
    <xf numFmtId="178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9" fontId="1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0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7" fillId="0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workbookViewId="0">
      <selection activeCell="O1" sqref="O1:R1048576"/>
    </sheetView>
  </sheetViews>
  <sheetFormatPr defaultColWidth="9" defaultRowHeight="13.5"/>
  <cols>
    <col min="1" max="1" width="5.125" style="2" customWidth="1"/>
    <col min="2" max="2" width="5.375" style="2" customWidth="1"/>
    <col min="3" max="3" width="7.75" style="2" customWidth="1"/>
    <col min="4" max="4" width="7.125" style="2" customWidth="1"/>
    <col min="5" max="5" width="11.625" style="2" customWidth="1"/>
    <col min="6" max="6" width="7.25" style="2" customWidth="1"/>
    <col min="7" max="7" width="12.25" style="2" customWidth="1"/>
    <col min="8" max="8" width="11.25" style="2" customWidth="1"/>
    <col min="9" max="9" width="3.25" style="2" customWidth="1"/>
    <col min="10" max="10" width="3.125" style="2" customWidth="1"/>
    <col min="11" max="11" width="3.25" style="2" customWidth="1"/>
    <col min="12" max="12" width="3.125" style="2" customWidth="1"/>
    <col min="13" max="13" width="9.25" style="2" customWidth="1"/>
    <col min="14" max="14" width="6.875" style="2" customWidth="1"/>
    <col min="15" max="15" width="9" style="2"/>
    <col min="16" max="16" width="28.125" style="2" customWidth="1"/>
    <col min="17" max="16384" width="9" style="2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7" t="s">
        <v>2</v>
      </c>
      <c r="P1" s="6"/>
    </row>
    <row r="2" spans="1:16" s="1" customFormat="1" ht="17.100000000000001" customHeight="1">
      <c r="A2" s="1" t="s">
        <v>3</v>
      </c>
      <c r="D2" s="12" t="s">
        <v>4</v>
      </c>
      <c r="E2" s="12"/>
      <c r="F2" s="12"/>
      <c r="G2" s="12"/>
      <c r="H2" s="1" t="s">
        <v>5</v>
      </c>
      <c r="J2" s="12" t="s">
        <v>6</v>
      </c>
      <c r="K2" s="12"/>
      <c r="L2" s="12"/>
      <c r="M2" s="12"/>
      <c r="N2" s="12"/>
      <c r="O2" s="5"/>
      <c r="P2" s="5"/>
    </row>
    <row r="3" spans="1:16" ht="15" customHeight="1">
      <c r="A3" s="13" t="s">
        <v>7</v>
      </c>
      <c r="B3" s="13"/>
      <c r="C3" s="14" t="s">
        <v>8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6"/>
      <c r="P3" s="6"/>
    </row>
    <row r="4" spans="1:16" ht="32.1" customHeight="1">
      <c r="A4" s="13" t="s">
        <v>9</v>
      </c>
      <c r="B4" s="13"/>
      <c r="C4" s="13" t="s">
        <v>10</v>
      </c>
      <c r="D4" s="13"/>
      <c r="E4" s="13"/>
      <c r="F4" s="13"/>
      <c r="G4" s="13"/>
      <c r="H4" s="13" t="s">
        <v>11</v>
      </c>
      <c r="I4" s="13"/>
      <c r="J4" s="13" t="s">
        <v>4</v>
      </c>
      <c r="K4" s="13"/>
      <c r="L4" s="13"/>
      <c r="M4" s="13"/>
      <c r="N4" s="13"/>
      <c r="O4" s="6"/>
      <c r="P4" s="6"/>
    </row>
    <row r="5" spans="1:16" ht="15" customHeight="1">
      <c r="A5" s="13" t="s">
        <v>12</v>
      </c>
      <c r="B5" s="13"/>
      <c r="C5" s="13" t="s">
        <v>1</v>
      </c>
      <c r="D5" s="13"/>
      <c r="E5" s="13"/>
      <c r="F5" s="13"/>
      <c r="G5" s="13"/>
      <c r="H5" s="13" t="s">
        <v>13</v>
      </c>
      <c r="I5" s="13"/>
      <c r="J5" s="13">
        <v>1366126422</v>
      </c>
      <c r="K5" s="13"/>
      <c r="L5" s="13"/>
      <c r="M5" s="13"/>
      <c r="N5" s="13"/>
      <c r="O5" s="6"/>
      <c r="P5" s="6"/>
    </row>
    <row r="6" spans="1:16" ht="33" customHeight="1">
      <c r="A6" s="13" t="s">
        <v>14</v>
      </c>
      <c r="B6" s="13"/>
      <c r="C6" s="13"/>
      <c r="D6" s="13"/>
      <c r="E6" s="3" t="s">
        <v>15</v>
      </c>
      <c r="F6" s="13" t="s">
        <v>16</v>
      </c>
      <c r="G6" s="13"/>
      <c r="H6" s="13" t="s">
        <v>17</v>
      </c>
      <c r="I6" s="13"/>
      <c r="J6" s="13" t="s">
        <v>18</v>
      </c>
      <c r="K6" s="13"/>
      <c r="L6" s="13" t="s">
        <v>19</v>
      </c>
      <c r="M6" s="13"/>
      <c r="N6" s="3" t="s">
        <v>20</v>
      </c>
      <c r="O6" s="6"/>
      <c r="P6" s="6"/>
    </row>
    <row r="7" spans="1:16" ht="15" customHeight="1">
      <c r="A7" s="13"/>
      <c r="B7" s="13"/>
      <c r="C7" s="16" t="s">
        <v>21</v>
      </c>
      <c r="D7" s="16"/>
      <c r="E7" s="4">
        <v>125.641378</v>
      </c>
      <c r="F7" s="17">
        <v>85.847558000000006</v>
      </c>
      <c r="G7" s="17"/>
      <c r="H7" s="17">
        <v>85.271557999999999</v>
      </c>
      <c r="I7" s="17"/>
      <c r="J7" s="13">
        <v>10</v>
      </c>
      <c r="K7" s="13"/>
      <c r="L7" s="18">
        <f t="shared" ref="L7:L10" si="0">ROUND(H7/F7,4)</f>
        <v>0.99329999999999996</v>
      </c>
      <c r="M7" s="18"/>
      <c r="N7" s="3">
        <f>ROUND(J7*L7,2)</f>
        <v>9.93</v>
      </c>
      <c r="O7" s="6"/>
      <c r="P7" s="6"/>
    </row>
    <row r="8" spans="1:16" ht="26.1" customHeight="1">
      <c r="A8" s="13"/>
      <c r="B8" s="13"/>
      <c r="C8" s="13" t="s">
        <v>22</v>
      </c>
      <c r="D8" s="13"/>
      <c r="E8" s="4">
        <v>125.641378</v>
      </c>
      <c r="F8" s="17">
        <v>85.847558000000006</v>
      </c>
      <c r="G8" s="17"/>
      <c r="H8" s="17">
        <v>85.271557999999999</v>
      </c>
      <c r="I8" s="17"/>
      <c r="J8" s="13" t="s">
        <v>23</v>
      </c>
      <c r="K8" s="13"/>
      <c r="L8" s="18">
        <f t="shared" si="0"/>
        <v>0.99329999999999996</v>
      </c>
      <c r="M8" s="18"/>
      <c r="N8" s="3" t="s">
        <v>23</v>
      </c>
      <c r="O8" s="19"/>
      <c r="P8" s="19"/>
    </row>
    <row r="9" spans="1:16" ht="30.95" customHeight="1">
      <c r="A9" s="13"/>
      <c r="B9" s="13"/>
      <c r="C9" s="13" t="s">
        <v>24</v>
      </c>
      <c r="D9" s="13"/>
      <c r="E9" s="4">
        <v>0</v>
      </c>
      <c r="F9" s="17">
        <v>0</v>
      </c>
      <c r="G9" s="17"/>
      <c r="H9" s="17">
        <v>0</v>
      </c>
      <c r="I9" s="17"/>
      <c r="J9" s="13" t="s">
        <v>23</v>
      </c>
      <c r="K9" s="13"/>
      <c r="L9" s="18" t="e">
        <f t="shared" si="0"/>
        <v>#DIV/0!</v>
      </c>
      <c r="M9" s="18"/>
      <c r="N9" s="3" t="s">
        <v>23</v>
      </c>
      <c r="O9" s="6"/>
      <c r="P9" s="6"/>
    </row>
    <row r="10" spans="1:16">
      <c r="A10" s="13"/>
      <c r="B10" s="13"/>
      <c r="C10" s="13" t="s">
        <v>25</v>
      </c>
      <c r="D10" s="13"/>
      <c r="E10" s="4">
        <v>0</v>
      </c>
      <c r="F10" s="17">
        <v>0</v>
      </c>
      <c r="G10" s="17"/>
      <c r="H10" s="17">
        <v>0</v>
      </c>
      <c r="I10" s="17"/>
      <c r="J10" s="13" t="s">
        <v>23</v>
      </c>
      <c r="K10" s="13"/>
      <c r="L10" s="18" t="e">
        <f t="shared" si="0"/>
        <v>#DIV/0!</v>
      </c>
      <c r="M10" s="18"/>
      <c r="N10" s="3" t="s">
        <v>23</v>
      </c>
      <c r="O10" s="6"/>
      <c r="P10" s="6"/>
    </row>
    <row r="11" spans="1:16" ht="15" customHeight="1">
      <c r="A11" s="13" t="s">
        <v>26</v>
      </c>
      <c r="B11" s="13" t="s">
        <v>27</v>
      </c>
      <c r="C11" s="13"/>
      <c r="D11" s="13"/>
      <c r="E11" s="13"/>
      <c r="F11" s="13"/>
      <c r="G11" s="13"/>
      <c r="H11" s="13" t="s">
        <v>28</v>
      </c>
      <c r="I11" s="13"/>
      <c r="J11" s="13"/>
      <c r="K11" s="13"/>
      <c r="L11" s="13"/>
      <c r="M11" s="13"/>
      <c r="N11" s="13"/>
      <c r="O11" s="6"/>
      <c r="P11" s="6"/>
    </row>
    <row r="12" spans="1:16" ht="90" customHeight="1">
      <c r="A12" s="13"/>
      <c r="B12" s="13" t="s">
        <v>29</v>
      </c>
      <c r="C12" s="13"/>
      <c r="D12" s="13"/>
      <c r="E12" s="13"/>
      <c r="F12" s="13"/>
      <c r="G12" s="13"/>
      <c r="H12" s="14" t="s">
        <v>30</v>
      </c>
      <c r="I12" s="14"/>
      <c r="J12" s="14"/>
      <c r="K12" s="14"/>
      <c r="L12" s="14"/>
      <c r="M12" s="14"/>
      <c r="N12" s="14"/>
      <c r="O12" s="6"/>
      <c r="P12" s="6"/>
    </row>
    <row r="13" spans="1:16" ht="41.1" customHeight="1">
      <c r="A13" s="25" t="s">
        <v>31</v>
      </c>
      <c r="B13" s="3" t="s">
        <v>32</v>
      </c>
      <c r="C13" s="3" t="s">
        <v>33</v>
      </c>
      <c r="D13" s="13" t="s">
        <v>34</v>
      </c>
      <c r="E13" s="13"/>
      <c r="F13" s="13"/>
      <c r="G13" s="3" t="s">
        <v>35</v>
      </c>
      <c r="H13" s="3" t="s">
        <v>36</v>
      </c>
      <c r="I13" s="13" t="s">
        <v>18</v>
      </c>
      <c r="J13" s="13"/>
      <c r="K13" s="13" t="s">
        <v>20</v>
      </c>
      <c r="L13" s="13"/>
      <c r="M13" s="13" t="s">
        <v>37</v>
      </c>
      <c r="N13" s="13"/>
      <c r="O13" s="19"/>
      <c r="P13" s="19"/>
    </row>
    <row r="14" spans="1:16" ht="15" customHeight="1">
      <c r="A14" s="25"/>
      <c r="B14" s="13" t="s">
        <v>38</v>
      </c>
      <c r="C14" s="13" t="s">
        <v>39</v>
      </c>
      <c r="D14" s="20" t="s">
        <v>40</v>
      </c>
      <c r="E14" s="20"/>
      <c r="F14" s="20"/>
      <c r="G14" s="8" t="s">
        <v>41</v>
      </c>
      <c r="H14" s="9" t="s">
        <v>41</v>
      </c>
      <c r="I14" s="13">
        <v>10</v>
      </c>
      <c r="J14" s="13"/>
      <c r="K14" s="13">
        <v>10</v>
      </c>
      <c r="L14" s="13"/>
      <c r="M14" s="13"/>
      <c r="N14" s="13"/>
      <c r="O14" s="19"/>
      <c r="P14" s="19"/>
    </row>
    <row r="15" spans="1:16" ht="15" customHeight="1">
      <c r="A15" s="25"/>
      <c r="B15" s="13"/>
      <c r="C15" s="13"/>
      <c r="D15" s="20" t="s">
        <v>42</v>
      </c>
      <c r="E15" s="20"/>
      <c r="F15" s="20"/>
      <c r="G15" s="9" t="s">
        <v>43</v>
      </c>
      <c r="H15" s="9" t="s">
        <v>43</v>
      </c>
      <c r="I15" s="13">
        <v>10</v>
      </c>
      <c r="J15" s="13"/>
      <c r="K15" s="13">
        <v>10</v>
      </c>
      <c r="L15" s="13"/>
      <c r="M15" s="13"/>
      <c r="N15" s="13"/>
      <c r="O15" s="19"/>
      <c r="P15" s="19"/>
    </row>
    <row r="16" spans="1:16" ht="15" customHeight="1">
      <c r="A16" s="25"/>
      <c r="B16" s="13"/>
      <c r="C16" s="13" t="s">
        <v>44</v>
      </c>
      <c r="D16" s="20" t="s">
        <v>45</v>
      </c>
      <c r="E16" s="20"/>
      <c r="F16" s="20"/>
      <c r="G16" s="3" t="s">
        <v>46</v>
      </c>
      <c r="H16" s="3" t="s">
        <v>46</v>
      </c>
      <c r="I16" s="13">
        <v>10</v>
      </c>
      <c r="J16" s="13"/>
      <c r="K16" s="13">
        <v>9</v>
      </c>
      <c r="L16" s="13"/>
      <c r="M16" s="13" t="s">
        <v>47</v>
      </c>
      <c r="N16" s="13"/>
      <c r="O16" s="21"/>
      <c r="P16" s="21"/>
    </row>
    <row r="17" spans="1:16" ht="15" customHeight="1">
      <c r="A17" s="25"/>
      <c r="B17" s="13"/>
      <c r="C17" s="13"/>
      <c r="D17" s="20" t="s">
        <v>48</v>
      </c>
      <c r="E17" s="20"/>
      <c r="F17" s="20"/>
      <c r="G17" s="3" t="s">
        <v>49</v>
      </c>
      <c r="H17" s="9" t="s">
        <v>50</v>
      </c>
      <c r="I17" s="13">
        <v>10</v>
      </c>
      <c r="J17" s="13"/>
      <c r="K17" s="13">
        <v>10</v>
      </c>
      <c r="L17" s="13"/>
      <c r="M17" s="13"/>
      <c r="N17" s="13"/>
      <c r="O17" s="26"/>
      <c r="P17" s="26"/>
    </row>
    <row r="18" spans="1:16" ht="15" customHeight="1">
      <c r="A18" s="25"/>
      <c r="B18" s="13"/>
      <c r="C18" s="13" t="s">
        <v>51</v>
      </c>
      <c r="D18" s="20" t="s">
        <v>52</v>
      </c>
      <c r="E18" s="20"/>
      <c r="F18" s="20"/>
      <c r="G18" s="3" t="s">
        <v>53</v>
      </c>
      <c r="H18" s="9" t="s">
        <v>54</v>
      </c>
      <c r="I18" s="13">
        <v>10</v>
      </c>
      <c r="J18" s="13"/>
      <c r="K18" s="13">
        <v>10</v>
      </c>
      <c r="L18" s="13"/>
      <c r="M18" s="13"/>
      <c r="N18" s="13"/>
      <c r="O18" s="26"/>
      <c r="P18" s="26"/>
    </row>
    <row r="19" spans="1:16" ht="15" customHeight="1">
      <c r="A19" s="25"/>
      <c r="B19" s="13"/>
      <c r="C19" s="13"/>
      <c r="D19" s="20"/>
      <c r="E19" s="20"/>
      <c r="F19" s="20"/>
      <c r="G19" s="3"/>
      <c r="H19" s="3"/>
      <c r="I19" s="13"/>
      <c r="J19" s="13"/>
      <c r="K19" s="13"/>
      <c r="L19" s="13"/>
      <c r="M19" s="13"/>
      <c r="N19" s="13"/>
      <c r="O19" s="19"/>
      <c r="P19" s="19"/>
    </row>
    <row r="20" spans="1:16" ht="42.95" customHeight="1">
      <c r="A20" s="25"/>
      <c r="B20" s="13"/>
      <c r="C20" s="13" t="s">
        <v>55</v>
      </c>
      <c r="D20" s="20" t="s">
        <v>56</v>
      </c>
      <c r="E20" s="20"/>
      <c r="F20" s="20"/>
      <c r="G20" s="3" t="s">
        <v>57</v>
      </c>
      <c r="H20" s="9" t="s">
        <v>58</v>
      </c>
      <c r="I20" s="13">
        <v>5</v>
      </c>
      <c r="J20" s="13"/>
      <c r="K20" s="13">
        <v>3</v>
      </c>
      <c r="L20" s="13"/>
      <c r="M20" s="13" t="s">
        <v>59</v>
      </c>
      <c r="N20" s="13"/>
      <c r="O20" s="19"/>
      <c r="P20" s="19"/>
    </row>
    <row r="21" spans="1:16" ht="27.95" customHeight="1">
      <c r="A21" s="25"/>
      <c r="B21" s="13"/>
      <c r="C21" s="13"/>
      <c r="D21" s="20" t="s">
        <v>60</v>
      </c>
      <c r="E21" s="20"/>
      <c r="F21" s="20"/>
      <c r="G21" s="3" t="s">
        <v>61</v>
      </c>
      <c r="H21" s="9" t="s">
        <v>62</v>
      </c>
      <c r="I21" s="13">
        <v>5</v>
      </c>
      <c r="J21" s="13"/>
      <c r="K21" s="13">
        <v>4</v>
      </c>
      <c r="L21" s="13"/>
      <c r="M21" s="13" t="s">
        <v>63</v>
      </c>
      <c r="N21" s="13"/>
      <c r="O21" s="19"/>
      <c r="P21" s="19"/>
    </row>
    <row r="22" spans="1:16" ht="21" customHeight="1">
      <c r="A22" s="25"/>
      <c r="B22" s="13" t="s">
        <v>64</v>
      </c>
      <c r="C22" s="13" t="s">
        <v>65</v>
      </c>
      <c r="D22" s="20"/>
      <c r="E22" s="20"/>
      <c r="F22" s="20"/>
      <c r="G22" s="3"/>
      <c r="H22" s="3"/>
      <c r="I22" s="13"/>
      <c r="J22" s="13"/>
      <c r="K22" s="13"/>
      <c r="L22" s="13"/>
      <c r="M22" s="13"/>
      <c r="N22" s="13"/>
      <c r="O22" s="6"/>
      <c r="P22" s="6"/>
    </row>
    <row r="23" spans="1:16" ht="15" customHeight="1">
      <c r="A23" s="25"/>
      <c r="B23" s="13"/>
      <c r="C23" s="13"/>
      <c r="D23" s="20"/>
      <c r="E23" s="20"/>
      <c r="F23" s="20"/>
      <c r="G23" s="3"/>
      <c r="H23" s="3"/>
      <c r="I23" s="13"/>
      <c r="J23" s="13"/>
      <c r="K23" s="13"/>
      <c r="L23" s="13"/>
      <c r="M23" s="13"/>
      <c r="N23" s="13"/>
      <c r="O23" s="6"/>
      <c r="P23" s="6"/>
    </row>
    <row r="24" spans="1:16" ht="15" customHeight="1">
      <c r="A24" s="25"/>
      <c r="B24" s="13"/>
      <c r="C24" s="13"/>
      <c r="D24" s="20"/>
      <c r="E24" s="20"/>
      <c r="F24" s="20"/>
      <c r="G24" s="3"/>
      <c r="H24" s="3"/>
      <c r="I24" s="13"/>
      <c r="J24" s="13"/>
      <c r="K24" s="13"/>
      <c r="L24" s="13"/>
      <c r="M24" s="13"/>
      <c r="N24" s="13"/>
      <c r="O24" s="6"/>
      <c r="P24" s="6"/>
    </row>
    <row r="25" spans="1:16" ht="30.95" customHeight="1">
      <c r="A25" s="25"/>
      <c r="B25" s="13"/>
      <c r="C25" s="13" t="s">
        <v>66</v>
      </c>
      <c r="D25" s="20" t="s">
        <v>67</v>
      </c>
      <c r="E25" s="20"/>
      <c r="F25" s="20"/>
      <c r="G25" s="3" t="s">
        <v>46</v>
      </c>
      <c r="H25" s="3" t="s">
        <v>46</v>
      </c>
      <c r="I25" s="13">
        <v>20</v>
      </c>
      <c r="J25" s="13"/>
      <c r="K25" s="13">
        <v>20</v>
      </c>
      <c r="L25" s="13"/>
      <c r="M25" s="13"/>
      <c r="N25" s="13"/>
      <c r="O25" s="6"/>
      <c r="P25" s="6"/>
    </row>
    <row r="26" spans="1:16" ht="15" customHeight="1">
      <c r="A26" s="25"/>
      <c r="B26" s="13"/>
      <c r="C26" s="13"/>
      <c r="D26" s="20"/>
      <c r="E26" s="20"/>
      <c r="F26" s="20"/>
      <c r="G26" s="3"/>
      <c r="H26" s="3"/>
      <c r="I26" s="13"/>
      <c r="J26" s="13"/>
      <c r="K26" s="13"/>
      <c r="L26" s="13"/>
      <c r="M26" s="13"/>
      <c r="N26" s="13"/>
      <c r="O26" s="6"/>
      <c r="P26" s="6"/>
    </row>
    <row r="27" spans="1:16" ht="15" customHeight="1">
      <c r="A27" s="25"/>
      <c r="B27" s="13"/>
      <c r="C27" s="13"/>
      <c r="D27" s="20"/>
      <c r="E27" s="20"/>
      <c r="F27" s="20"/>
      <c r="G27" s="3"/>
      <c r="H27" s="3"/>
      <c r="I27" s="13"/>
      <c r="J27" s="13"/>
      <c r="K27" s="13"/>
      <c r="L27" s="13"/>
      <c r="M27" s="13"/>
      <c r="N27" s="13"/>
    </row>
    <row r="28" spans="1:16" ht="15" customHeight="1">
      <c r="A28" s="25"/>
      <c r="B28" s="13"/>
      <c r="C28" s="13" t="s">
        <v>68</v>
      </c>
      <c r="D28" s="20"/>
      <c r="E28" s="20"/>
      <c r="F28" s="20"/>
      <c r="G28" s="3"/>
      <c r="H28" s="3"/>
      <c r="I28" s="13"/>
      <c r="J28" s="13"/>
      <c r="K28" s="13"/>
      <c r="L28" s="13"/>
      <c r="M28" s="13"/>
      <c r="N28" s="13"/>
    </row>
    <row r="29" spans="1:16" ht="15" customHeight="1">
      <c r="A29" s="25"/>
      <c r="B29" s="13"/>
      <c r="C29" s="13"/>
      <c r="D29" s="20"/>
      <c r="E29" s="20"/>
      <c r="F29" s="20"/>
      <c r="G29" s="3"/>
      <c r="H29" s="3"/>
      <c r="I29" s="13"/>
      <c r="J29" s="13"/>
      <c r="K29" s="13"/>
      <c r="L29" s="13"/>
      <c r="M29" s="13"/>
      <c r="N29" s="13"/>
    </row>
    <row r="30" spans="1:16" ht="15" customHeight="1">
      <c r="A30" s="25"/>
      <c r="B30" s="13"/>
      <c r="C30" s="13"/>
      <c r="D30" s="20"/>
      <c r="E30" s="20"/>
      <c r="F30" s="20"/>
      <c r="G30" s="3"/>
      <c r="H30" s="3"/>
      <c r="I30" s="13"/>
      <c r="J30" s="13"/>
      <c r="K30" s="13"/>
      <c r="L30" s="13"/>
      <c r="M30" s="13"/>
      <c r="N30" s="13"/>
    </row>
    <row r="31" spans="1:16" ht="15" customHeight="1">
      <c r="A31" s="25"/>
      <c r="B31" s="13"/>
      <c r="C31" s="13" t="s">
        <v>69</v>
      </c>
      <c r="D31" s="20"/>
      <c r="E31" s="20"/>
      <c r="F31" s="20"/>
      <c r="G31" s="3"/>
      <c r="H31" s="3"/>
      <c r="I31" s="13"/>
      <c r="J31" s="13"/>
      <c r="K31" s="13"/>
      <c r="L31" s="13"/>
      <c r="M31" s="13"/>
      <c r="N31" s="13"/>
    </row>
    <row r="32" spans="1:16" ht="15" customHeight="1">
      <c r="A32" s="25"/>
      <c r="B32" s="13"/>
      <c r="C32" s="13"/>
      <c r="D32" s="20"/>
      <c r="E32" s="20"/>
      <c r="F32" s="20"/>
      <c r="G32" s="3"/>
      <c r="H32" s="3"/>
      <c r="I32" s="13"/>
      <c r="J32" s="13"/>
      <c r="K32" s="13"/>
      <c r="L32" s="13"/>
      <c r="M32" s="13"/>
      <c r="N32" s="13"/>
    </row>
    <row r="33" spans="1:14" ht="15" customHeight="1">
      <c r="A33" s="25"/>
      <c r="B33" s="13"/>
      <c r="C33" s="13"/>
      <c r="D33" s="20"/>
      <c r="E33" s="20"/>
      <c r="F33" s="20"/>
      <c r="G33" s="3"/>
      <c r="H33" s="3"/>
      <c r="I33" s="13"/>
      <c r="J33" s="13"/>
      <c r="K33" s="13"/>
      <c r="L33" s="13"/>
      <c r="M33" s="13"/>
      <c r="N33" s="13"/>
    </row>
    <row r="34" spans="1:14" ht="15" customHeight="1">
      <c r="A34" s="25"/>
      <c r="B34" s="13" t="s">
        <v>70</v>
      </c>
      <c r="C34" s="13" t="s">
        <v>71</v>
      </c>
      <c r="D34" s="20" t="s">
        <v>72</v>
      </c>
      <c r="E34" s="20"/>
      <c r="F34" s="20"/>
      <c r="G34" s="3" t="s">
        <v>73</v>
      </c>
      <c r="H34" s="10" t="s">
        <v>74</v>
      </c>
      <c r="I34" s="13">
        <v>10</v>
      </c>
      <c r="J34" s="13"/>
      <c r="K34" s="13">
        <v>10</v>
      </c>
      <c r="L34" s="13"/>
      <c r="M34" s="13"/>
      <c r="N34" s="13"/>
    </row>
    <row r="35" spans="1:14" ht="15" customHeight="1">
      <c r="A35" s="25"/>
      <c r="B35" s="13"/>
      <c r="C35" s="13"/>
      <c r="D35" s="20"/>
      <c r="E35" s="20"/>
      <c r="F35" s="20"/>
      <c r="G35" s="3"/>
      <c r="H35" s="3"/>
      <c r="I35" s="13"/>
      <c r="J35" s="13"/>
      <c r="K35" s="13"/>
      <c r="L35" s="13"/>
      <c r="M35" s="13"/>
      <c r="N35" s="13"/>
    </row>
    <row r="36" spans="1:14" ht="15" customHeight="1">
      <c r="A36" s="25"/>
      <c r="B36" s="13"/>
      <c r="C36" s="13"/>
      <c r="D36" s="20"/>
      <c r="E36" s="20"/>
      <c r="F36" s="20"/>
      <c r="G36" s="3"/>
      <c r="H36" s="3"/>
      <c r="I36" s="13"/>
      <c r="J36" s="13"/>
      <c r="K36" s="13"/>
      <c r="L36" s="13"/>
      <c r="M36" s="13"/>
      <c r="N36" s="13"/>
    </row>
    <row r="37" spans="1:14">
      <c r="A37" s="22" t="s">
        <v>75</v>
      </c>
      <c r="B37" s="22"/>
      <c r="C37" s="22"/>
      <c r="D37" s="22"/>
      <c r="E37" s="22"/>
      <c r="F37" s="22"/>
      <c r="G37" s="22"/>
      <c r="H37" s="22"/>
      <c r="I37" s="22">
        <f>SUM(I14:J36,J7)</f>
        <v>100</v>
      </c>
      <c r="J37" s="22"/>
      <c r="K37" s="22">
        <f>SUM(K14:L36,N7)</f>
        <v>95.93</v>
      </c>
      <c r="L37" s="22"/>
      <c r="M37" s="23"/>
      <c r="N37" s="23"/>
    </row>
    <row r="38" spans="1:14" ht="176.1" customHeight="1">
      <c r="A38" s="24" t="s">
        <v>76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</sheetData>
  <mergeCells count="164">
    <mergeCell ref="O14:P15"/>
    <mergeCell ref="O17:P18"/>
    <mergeCell ref="O19:P21"/>
    <mergeCell ref="A37:H37"/>
    <mergeCell ref="I37:J37"/>
    <mergeCell ref="K37:L37"/>
    <mergeCell ref="M37:N37"/>
    <mergeCell ref="A38:N38"/>
    <mergeCell ref="A11:A12"/>
    <mergeCell ref="A13:A36"/>
    <mergeCell ref="B14:B21"/>
    <mergeCell ref="B22:B33"/>
    <mergeCell ref="B34:B36"/>
    <mergeCell ref="C14:C15"/>
    <mergeCell ref="C16:C17"/>
    <mergeCell ref="C18:C19"/>
    <mergeCell ref="C20:C21"/>
    <mergeCell ref="C22:C24"/>
    <mergeCell ref="C25:C27"/>
    <mergeCell ref="C28:C30"/>
    <mergeCell ref="C31:C33"/>
    <mergeCell ref="C34:C36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weishang</dc:creator>
  <cp:lastModifiedBy>Lenovo</cp:lastModifiedBy>
  <dcterms:created xsi:type="dcterms:W3CDTF">2023-05-14T11:15:00Z</dcterms:created>
  <dcterms:modified xsi:type="dcterms:W3CDTF">2024-08-22T06:59:25Z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2FE3E7A4413A4F819D01F25CC443D527_12</vt:lpwstr>
  </property>
</Properties>
</file>