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480" windowHeight="1258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5621"/>
</workbook>
</file>

<file path=xl/calcChain.xml><?xml version="1.0" encoding="utf-8"?>
<calcChain xmlns="http://schemas.openxmlformats.org/spreadsheetml/2006/main">
  <c r="I27" i="2" l="1"/>
  <c r="L8" i="2"/>
  <c r="I7" i="2"/>
  <c r="H7" i="2"/>
  <c r="L7" i="2" s="1"/>
  <c r="N7" i="2" s="1"/>
  <c r="K27" i="2" s="1"/>
  <c r="G7" i="2"/>
  <c r="F7" i="2"/>
  <c r="E7" i="2"/>
</calcChain>
</file>

<file path=xl/sharedStrings.xml><?xml version="1.0" encoding="utf-8"?>
<sst xmlns="http://schemas.openxmlformats.org/spreadsheetml/2006/main" count="94" uniqueCount="81">
  <si>
    <r>
      <rPr>
        <sz val="18"/>
        <color theme="1"/>
        <rFont val="方正小标宋简体"/>
        <charset val="134"/>
      </rPr>
      <t xml:space="preserve">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</si>
  <si>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</si>
  <si>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</si>
  <si>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北京市水务综合执法总队</t>
  </si>
  <si>
    <t>主管领导：</t>
  </si>
  <si>
    <t>李红刚</t>
  </si>
  <si>
    <t>项目名称</t>
  </si>
  <si>
    <t>水务综合保障</t>
  </si>
  <si>
    <t>主管部门</t>
  </si>
  <si>
    <t>北京市水务局</t>
  </si>
  <si>
    <t>实施单位</t>
  </si>
  <si>
    <t>项目负责人</t>
  </si>
  <si>
    <t>田迪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</si>
  <si>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</si>
  <si>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</si>
  <si>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</si>
  <si>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</si>
  <si>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</si>
  <si>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</si>
  <si>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</si>
  <si>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</si>
  <si>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</si>
  <si>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</si>
  <si>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</si>
  <si>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</si>
  <si>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</si>
  <si>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</si>
  <si>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</si>
  <si>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</si>
  <si>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通过实施食材补助、安保服务、餐饮服务以及房山分队驻地后勤服务保障，保障总队250余人，10个驻地人员用餐，人员及办公环境安全，为增强队伍履职能力提供有力保障。</t>
  </si>
  <si>
    <t xml:space="preserve">顺利完成食材补助、安保服务、餐饮服务以及房山分队驻地后勤服务保障等项目执行，保障了总队250余人，10个驻地人员用餐，人员及办公环境安全，各驻地全年安全无事故，全年无食品安全事故。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</si>
  <si>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</si>
  <si>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</si>
  <si>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</si>
  <si>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</si>
  <si>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</si>
  <si>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</si>
  <si>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</si>
  <si>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</si>
  <si>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</si>
  <si>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服务就餐人员</t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</si>
  <si>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仿宋_GB2312"/>
        <family val="3"/>
        <charset val="134"/>
      </rPr>
      <t>255人</t>
    </r>
    <r>
      <rPr>
        <sz val="11"/>
        <color theme="1"/>
        <rFont val="宋体"/>
        <family val="3"/>
        <charset val="134"/>
      </rPr>
      <t>/年</t>
    </r>
  </si>
  <si>
    <t>258人/年</t>
  </si>
  <si>
    <t>平均提供安保服务人员</t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</si>
  <si>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仿宋_GB2312"/>
        <family val="3"/>
        <charset val="134"/>
      </rPr>
      <t>55人</t>
    </r>
    <r>
      <rPr>
        <sz val="11"/>
        <color theme="1"/>
        <rFont val="宋体"/>
        <family val="3"/>
        <charset val="134"/>
      </rPr>
      <t>/月</t>
    </r>
  </si>
  <si>
    <t>55人/月</t>
  </si>
  <si>
    <t>平均提供餐饮服务人员</t>
  </si>
  <si>
    <r>
      <rPr>
        <sz val="11"/>
        <color theme="1"/>
        <rFont val="宋体"/>
        <family val="3"/>
        <charset val="134"/>
      </rPr>
      <t>≧30</t>
    </r>
    <r>
      <rPr>
        <sz val="11"/>
        <color theme="1"/>
        <rFont val="仿宋_GB2312"/>
        <family val="3"/>
        <charset val="134"/>
      </rPr>
      <t>人/月</t>
    </r>
  </si>
  <si>
    <t>30人/月</t>
  </si>
  <si>
    <t>时效指标</t>
  </si>
  <si>
    <t>每日供餐频次</t>
  </si>
  <si>
    <t>≧2次</t>
  </si>
  <si>
    <t>2次</t>
  </si>
  <si>
    <t>质量指标</t>
  </si>
  <si>
    <t>食品安全</t>
  </si>
  <si>
    <t>无食品安全事故</t>
  </si>
  <si>
    <t>保安工作完成质量</t>
  </si>
  <si>
    <t>无重大治安事故</t>
  </si>
  <si>
    <t>成本指标</t>
  </si>
  <si>
    <t>经济成本指标</t>
  </si>
  <si>
    <t>餐饮服务预算控制数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</si>
  <si>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仿宋_GB2312"/>
        <family val="3"/>
        <charset val="134"/>
      </rPr>
      <t>263.90088万元</t>
    </r>
  </si>
  <si>
    <t>263.7万元</t>
  </si>
  <si>
    <t>安保服务预算控制数</t>
  </si>
  <si>
    <r>
      <rPr>
        <sz val="11"/>
        <color theme="1"/>
        <rFont val="宋体"/>
        <family val="3"/>
        <charset val="134"/>
      </rPr>
      <t>≦307.89</t>
    </r>
    <r>
      <rPr>
        <sz val="11"/>
        <color theme="1"/>
        <rFont val="仿宋_GB2312"/>
        <family val="3"/>
        <charset val="134"/>
      </rPr>
      <t>万元</t>
    </r>
  </si>
  <si>
    <t>307.56万元</t>
  </si>
  <si>
    <t>效益指标</t>
  </si>
  <si>
    <t>经济效益指标</t>
  </si>
  <si>
    <t>社会效益指标</t>
  </si>
  <si>
    <t>保障职工正常就餐、分队驻地安全，保障队员办公条件及环境，更好服务执法中心工作。</t>
  </si>
  <si>
    <t>优</t>
  </si>
  <si>
    <t>安保和餐饮服务水平有待提高，将制定可操作的考评制度，提高项目管理水平。</t>
  </si>
  <si>
    <t>生态效益指标</t>
  </si>
  <si>
    <t>可持续影响指标</t>
  </si>
  <si>
    <t>满意度指标</t>
  </si>
  <si>
    <t>服务对象满意度指标</t>
  </si>
  <si>
    <t>职工对餐饮服务的满意度</t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</si>
  <si>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仿宋_GB2312"/>
        <family val="3"/>
        <charset val="134"/>
      </rPr>
      <t>90%</t>
    </r>
  </si>
  <si>
    <t>仍存在部分驻地对餐饮服务满意度不高的情况，将进一步加强项目管理及考评，提高餐饮服务水平。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</si>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</sst>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C1" zoomScale="145" zoomScaleNormal="100" zoomScaleSheetLayoutView="145" workbookViewId="0">
      <selection activeCell="P7" sqref="P7"/>
    </sheetView>
  </sheetViews>
  <sheetFormatPr defaultColWidth="9" defaultRowHeight="13.5"/>
  <cols>
    <col min="1" max="1" width="5.125" customWidth="1"/>
    <col min="2" max="2" width="6" customWidth="1"/>
    <col min="3" max="3" width="9.625" customWidth="1"/>
    <col min="5" max="5" width="11.125" customWidth="1"/>
    <col min="6" max="6" width="8.375" customWidth="1"/>
    <col min="7" max="8" width="8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6.625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1</v>
      </c>
      <c r="P1" s="8"/>
    </row>
    <row r="2" spans="1:16" s="1" customFormat="1" ht="16.899999999999999" customHeight="1">
      <c r="A2" s="1" t="s">
        <v>2</v>
      </c>
      <c r="D2" s="14" t="s">
        <v>3</v>
      </c>
      <c r="E2" s="14"/>
      <c r="F2" s="14"/>
      <c r="G2" s="14"/>
      <c r="H2" s="1" t="s">
        <v>4</v>
      </c>
      <c r="J2" s="14" t="s">
        <v>5</v>
      </c>
      <c r="K2" s="14"/>
      <c r="L2" s="14"/>
      <c r="M2" s="14"/>
      <c r="N2" s="14"/>
      <c r="O2" s="7"/>
      <c r="P2" s="7"/>
    </row>
    <row r="3" spans="1:16" ht="15" customHeight="1">
      <c r="A3" s="15" t="s">
        <v>6</v>
      </c>
      <c r="B3" s="15"/>
      <c r="C3" s="16" t="s">
        <v>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8"/>
      <c r="P3" s="8"/>
    </row>
    <row r="4" spans="1:16" ht="15" customHeight="1">
      <c r="A4" s="15" t="s">
        <v>8</v>
      </c>
      <c r="B4" s="15"/>
      <c r="C4" s="15" t="s">
        <v>9</v>
      </c>
      <c r="D4" s="15"/>
      <c r="E4" s="15"/>
      <c r="F4" s="15"/>
      <c r="G4" s="15"/>
      <c r="H4" s="15" t="s">
        <v>10</v>
      </c>
      <c r="I4" s="15"/>
      <c r="J4" s="15" t="s">
        <v>3</v>
      </c>
      <c r="K4" s="15"/>
      <c r="L4" s="15"/>
      <c r="M4" s="15"/>
      <c r="N4" s="15"/>
      <c r="O4" s="8"/>
      <c r="P4" s="8"/>
    </row>
    <row r="5" spans="1:16" ht="15" customHeight="1">
      <c r="A5" s="15" t="s">
        <v>11</v>
      </c>
      <c r="B5" s="15"/>
      <c r="C5" s="15" t="s">
        <v>12</v>
      </c>
      <c r="D5" s="15"/>
      <c r="E5" s="15"/>
      <c r="F5" s="15"/>
      <c r="G5" s="15"/>
      <c r="H5" s="15" t="s">
        <v>13</v>
      </c>
      <c r="I5" s="15"/>
      <c r="J5" s="15">
        <v>56695503</v>
      </c>
      <c r="K5" s="15"/>
      <c r="L5" s="15"/>
      <c r="M5" s="15"/>
      <c r="N5" s="15"/>
      <c r="O5" s="8"/>
      <c r="P5" s="8"/>
    </row>
    <row r="6" spans="1:16" ht="33" customHeight="1">
      <c r="A6" s="15" t="s">
        <v>14</v>
      </c>
      <c r="B6" s="15"/>
      <c r="C6" s="15"/>
      <c r="D6" s="15"/>
      <c r="E6" s="2" t="s">
        <v>15</v>
      </c>
      <c r="F6" s="15" t="s">
        <v>16</v>
      </c>
      <c r="G6" s="15"/>
      <c r="H6" s="15" t="s">
        <v>17</v>
      </c>
      <c r="I6" s="15"/>
      <c r="J6" s="15" t="s">
        <v>18</v>
      </c>
      <c r="K6" s="15"/>
      <c r="L6" s="15" t="s">
        <v>19</v>
      </c>
      <c r="M6" s="15"/>
      <c r="N6" s="2" t="s">
        <v>20</v>
      </c>
      <c r="O6" s="8"/>
      <c r="P6" s="8"/>
    </row>
    <row r="7" spans="1:16" ht="15" customHeight="1">
      <c r="A7" s="15"/>
      <c r="B7" s="15"/>
      <c r="C7" s="17" t="s">
        <v>21</v>
      </c>
      <c r="D7" s="17"/>
      <c r="E7" s="3">
        <f>SUM(E8:E10)</f>
        <v>912.88329799999997</v>
      </c>
      <c r="F7" s="18">
        <f>SUM(F8:G10)</f>
        <v>912.16401099999996</v>
      </c>
      <c r="G7" s="18">
        <f t="shared" ref="G7:I7" si="0">SUM(G8:G10)</f>
        <v>0</v>
      </c>
      <c r="H7" s="18">
        <f>SUM(H8:I10)</f>
        <v>912.16401099999996</v>
      </c>
      <c r="I7" s="18">
        <f t="shared" si="0"/>
        <v>0</v>
      </c>
      <c r="J7" s="15">
        <v>10</v>
      </c>
      <c r="K7" s="15"/>
      <c r="L7" s="19">
        <f t="shared" ref="L7:L8" si="1">ROUND(H7/F7,4)</f>
        <v>1</v>
      </c>
      <c r="M7" s="19"/>
      <c r="N7" s="2">
        <f>ROUND(J7*L7,2)</f>
        <v>10</v>
      </c>
      <c r="O7" s="8"/>
      <c r="P7" s="8"/>
    </row>
    <row r="8" spans="1:16" ht="25.9" customHeight="1">
      <c r="A8" s="15"/>
      <c r="B8" s="15"/>
      <c r="C8" s="15" t="s">
        <v>22</v>
      </c>
      <c r="D8" s="15"/>
      <c r="E8" s="3">
        <v>912.88329799999997</v>
      </c>
      <c r="F8" s="18">
        <v>912.16401099999996</v>
      </c>
      <c r="G8" s="18"/>
      <c r="H8" s="18">
        <v>912.16401099999996</v>
      </c>
      <c r="I8" s="18"/>
      <c r="J8" s="15" t="s">
        <v>23</v>
      </c>
      <c r="K8" s="15"/>
      <c r="L8" s="19">
        <f t="shared" si="1"/>
        <v>1</v>
      </c>
      <c r="M8" s="19"/>
      <c r="N8" s="2" t="s">
        <v>23</v>
      </c>
      <c r="O8" s="20"/>
      <c r="P8" s="20"/>
    </row>
    <row r="9" spans="1:16" ht="31.15" customHeight="1">
      <c r="A9" s="15"/>
      <c r="B9" s="15"/>
      <c r="C9" s="15" t="s">
        <v>24</v>
      </c>
      <c r="D9" s="15"/>
      <c r="E9" s="3"/>
      <c r="F9" s="18"/>
      <c r="G9" s="18"/>
      <c r="H9" s="18"/>
      <c r="I9" s="18"/>
      <c r="J9" s="15" t="s">
        <v>23</v>
      </c>
      <c r="K9" s="15"/>
      <c r="L9" s="15" t="s">
        <v>23</v>
      </c>
      <c r="M9" s="15"/>
      <c r="N9" s="2" t="s">
        <v>23</v>
      </c>
      <c r="O9" s="8"/>
      <c r="P9" s="8"/>
    </row>
    <row r="10" spans="1:16">
      <c r="A10" s="15"/>
      <c r="B10" s="15"/>
      <c r="C10" s="15" t="s">
        <v>25</v>
      </c>
      <c r="D10" s="15"/>
      <c r="E10" s="3"/>
      <c r="F10" s="18"/>
      <c r="G10" s="18"/>
      <c r="H10" s="18"/>
      <c r="I10" s="18"/>
      <c r="J10" s="15" t="s">
        <v>23</v>
      </c>
      <c r="K10" s="15"/>
      <c r="L10" s="15" t="s">
        <v>23</v>
      </c>
      <c r="M10" s="15"/>
      <c r="N10" s="2" t="s">
        <v>23</v>
      </c>
      <c r="O10" s="8"/>
      <c r="P10" s="8"/>
    </row>
    <row r="11" spans="1:16" ht="15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8"/>
      <c r="P11" s="8"/>
    </row>
    <row r="12" spans="1:16" ht="83.1" customHeight="1">
      <c r="A12" s="15"/>
      <c r="B12" s="15" t="s">
        <v>29</v>
      </c>
      <c r="C12" s="15"/>
      <c r="D12" s="15"/>
      <c r="E12" s="15"/>
      <c r="F12" s="15"/>
      <c r="G12" s="15"/>
      <c r="H12" s="15" t="s">
        <v>30</v>
      </c>
      <c r="I12" s="15"/>
      <c r="J12" s="15"/>
      <c r="K12" s="15"/>
      <c r="L12" s="15"/>
      <c r="M12" s="15"/>
      <c r="N12" s="15"/>
      <c r="O12" s="8"/>
      <c r="P12" s="8"/>
    </row>
    <row r="13" spans="1:16" ht="40.9" customHeight="1">
      <c r="A13" s="29" t="s">
        <v>31</v>
      </c>
      <c r="B13" s="2" t="s">
        <v>32</v>
      </c>
      <c r="C13" s="2" t="s">
        <v>33</v>
      </c>
      <c r="D13" s="15" t="s">
        <v>34</v>
      </c>
      <c r="E13" s="15"/>
      <c r="F13" s="15"/>
      <c r="G13" s="2" t="s">
        <v>35</v>
      </c>
      <c r="H13" s="2" t="s">
        <v>36</v>
      </c>
      <c r="I13" s="15" t="s">
        <v>18</v>
      </c>
      <c r="J13" s="15"/>
      <c r="K13" s="15" t="s">
        <v>20</v>
      </c>
      <c r="L13" s="15"/>
      <c r="M13" s="15" t="s">
        <v>37</v>
      </c>
      <c r="N13" s="15"/>
      <c r="O13" s="20"/>
      <c r="P13" s="20"/>
    </row>
    <row r="14" spans="1:16" ht="27">
      <c r="A14" s="29"/>
      <c r="B14" s="30" t="s">
        <v>38</v>
      </c>
      <c r="C14" s="30" t="s">
        <v>39</v>
      </c>
      <c r="D14" s="21" t="s">
        <v>40</v>
      </c>
      <c r="E14" s="21"/>
      <c r="F14" s="21"/>
      <c r="G14" s="2" t="s">
        <v>41</v>
      </c>
      <c r="H14" s="2" t="s">
        <v>42</v>
      </c>
      <c r="I14" s="15">
        <v>5</v>
      </c>
      <c r="J14" s="15"/>
      <c r="K14" s="15">
        <v>5</v>
      </c>
      <c r="L14" s="15"/>
      <c r="M14" s="15"/>
      <c r="N14" s="15"/>
      <c r="O14" s="22"/>
      <c r="P14" s="22"/>
    </row>
    <row r="15" spans="1:16" ht="27">
      <c r="A15" s="29"/>
      <c r="B15" s="31"/>
      <c r="C15" s="31"/>
      <c r="D15" s="21" t="s">
        <v>43</v>
      </c>
      <c r="E15" s="21"/>
      <c r="F15" s="21"/>
      <c r="G15" s="2" t="s">
        <v>44</v>
      </c>
      <c r="H15" s="2" t="s">
        <v>45</v>
      </c>
      <c r="I15" s="15">
        <v>5</v>
      </c>
      <c r="J15" s="15"/>
      <c r="K15" s="15">
        <v>5</v>
      </c>
      <c r="L15" s="15"/>
      <c r="M15" s="15"/>
      <c r="N15" s="15"/>
      <c r="O15" s="10"/>
      <c r="P15" s="10"/>
    </row>
    <row r="16" spans="1:16" ht="27">
      <c r="A16" s="29"/>
      <c r="B16" s="31"/>
      <c r="C16" s="31"/>
      <c r="D16" s="21" t="s">
        <v>46</v>
      </c>
      <c r="E16" s="21"/>
      <c r="F16" s="21"/>
      <c r="G16" s="2" t="s">
        <v>47</v>
      </c>
      <c r="H16" s="2" t="s">
        <v>48</v>
      </c>
      <c r="I16" s="15">
        <v>5</v>
      </c>
      <c r="J16" s="15"/>
      <c r="K16" s="15">
        <v>5</v>
      </c>
      <c r="L16" s="15"/>
      <c r="M16" s="15"/>
      <c r="N16" s="15"/>
      <c r="O16" s="10"/>
      <c r="P16" s="10"/>
    </row>
    <row r="17" spans="1:16">
      <c r="A17" s="29"/>
      <c r="B17" s="31"/>
      <c r="C17" s="2" t="s">
        <v>49</v>
      </c>
      <c r="D17" s="21" t="s">
        <v>50</v>
      </c>
      <c r="E17" s="21"/>
      <c r="F17" s="21"/>
      <c r="G17" s="2" t="s">
        <v>51</v>
      </c>
      <c r="H17" s="2" t="s">
        <v>52</v>
      </c>
      <c r="I17" s="15">
        <v>5</v>
      </c>
      <c r="J17" s="15"/>
      <c r="K17" s="15">
        <v>5</v>
      </c>
      <c r="L17" s="15"/>
      <c r="M17" s="15"/>
      <c r="N17" s="15"/>
      <c r="O17" s="23"/>
      <c r="P17" s="23"/>
    </row>
    <row r="18" spans="1:16" ht="36" customHeight="1">
      <c r="A18" s="29"/>
      <c r="B18" s="31"/>
      <c r="C18" s="30" t="s">
        <v>53</v>
      </c>
      <c r="D18" s="21" t="s">
        <v>54</v>
      </c>
      <c r="E18" s="21"/>
      <c r="F18" s="21"/>
      <c r="G18" s="4" t="s">
        <v>55</v>
      </c>
      <c r="H18" s="4" t="s">
        <v>55</v>
      </c>
      <c r="I18" s="15">
        <v>10</v>
      </c>
      <c r="J18" s="15"/>
      <c r="K18" s="15">
        <v>10</v>
      </c>
      <c r="L18" s="15"/>
      <c r="M18" s="15"/>
      <c r="N18" s="15"/>
      <c r="O18" s="24"/>
      <c r="P18" s="24"/>
    </row>
    <row r="19" spans="1:16" ht="90" customHeight="1">
      <c r="A19" s="29"/>
      <c r="B19" s="31"/>
      <c r="C19" s="32"/>
      <c r="D19" s="21" t="s">
        <v>56</v>
      </c>
      <c r="E19" s="21"/>
      <c r="F19" s="21"/>
      <c r="G19" s="4" t="s">
        <v>57</v>
      </c>
      <c r="H19" s="4" t="s">
        <v>57</v>
      </c>
      <c r="I19" s="15">
        <v>10</v>
      </c>
      <c r="J19" s="15"/>
      <c r="K19" s="15">
        <v>10</v>
      </c>
      <c r="L19" s="15"/>
      <c r="M19" s="25"/>
      <c r="N19" s="25"/>
      <c r="O19" s="11"/>
      <c r="P19" s="11"/>
    </row>
    <row r="20" spans="1:16" ht="40.9" customHeight="1">
      <c r="A20" s="29"/>
      <c r="B20" s="30" t="s">
        <v>58</v>
      </c>
      <c r="C20" s="30" t="s">
        <v>59</v>
      </c>
      <c r="D20" s="21" t="s">
        <v>60</v>
      </c>
      <c r="E20" s="21"/>
      <c r="F20" s="21"/>
      <c r="G20" s="5" t="s">
        <v>61</v>
      </c>
      <c r="H20" s="2" t="s">
        <v>62</v>
      </c>
      <c r="I20" s="15">
        <v>10</v>
      </c>
      <c r="J20" s="15"/>
      <c r="K20" s="15">
        <v>10</v>
      </c>
      <c r="L20" s="15"/>
      <c r="M20" s="15"/>
      <c r="N20" s="15"/>
      <c r="O20" s="9"/>
      <c r="P20" s="9"/>
    </row>
    <row r="21" spans="1:16" ht="40.9" customHeight="1">
      <c r="A21" s="29"/>
      <c r="B21" s="31"/>
      <c r="C21" s="32"/>
      <c r="D21" s="21" t="s">
        <v>63</v>
      </c>
      <c r="E21" s="21"/>
      <c r="F21" s="21"/>
      <c r="G21" s="5" t="s">
        <v>64</v>
      </c>
      <c r="H21" s="2" t="s">
        <v>65</v>
      </c>
      <c r="I21" s="15">
        <v>10</v>
      </c>
      <c r="J21" s="15"/>
      <c r="K21" s="15">
        <v>10</v>
      </c>
      <c r="L21" s="15"/>
      <c r="M21" s="15"/>
      <c r="N21" s="15"/>
      <c r="O21" s="9"/>
      <c r="P21" s="9"/>
    </row>
    <row r="22" spans="1:16" ht="33" customHeight="1">
      <c r="A22" s="29"/>
      <c r="B22" s="30" t="s">
        <v>66</v>
      </c>
      <c r="C22" s="2" t="s">
        <v>67</v>
      </c>
      <c r="D22" s="21"/>
      <c r="E22" s="21"/>
      <c r="F22" s="21"/>
      <c r="G22" s="2"/>
      <c r="H22" s="2"/>
      <c r="I22" s="15"/>
      <c r="J22" s="15"/>
      <c r="K22" s="15"/>
      <c r="L22" s="15"/>
      <c r="M22" s="15"/>
      <c r="N22" s="15"/>
      <c r="O22" s="8"/>
      <c r="P22" s="8"/>
    </row>
    <row r="23" spans="1:16" ht="77.099999999999994" customHeight="1">
      <c r="A23" s="29"/>
      <c r="B23" s="31"/>
      <c r="C23" s="2" t="s">
        <v>68</v>
      </c>
      <c r="D23" s="21" t="s">
        <v>69</v>
      </c>
      <c r="E23" s="21"/>
      <c r="F23" s="21"/>
      <c r="G23" s="2" t="s">
        <v>70</v>
      </c>
      <c r="H23" s="2" t="s">
        <v>70</v>
      </c>
      <c r="I23" s="15">
        <v>20</v>
      </c>
      <c r="J23" s="15"/>
      <c r="K23" s="15">
        <v>18</v>
      </c>
      <c r="L23" s="15"/>
      <c r="M23" s="25" t="s">
        <v>71</v>
      </c>
      <c r="N23" s="25"/>
      <c r="O23" s="8"/>
      <c r="P23" s="8"/>
    </row>
    <row r="24" spans="1:16" ht="39.950000000000003" customHeight="1">
      <c r="A24" s="29"/>
      <c r="B24" s="31"/>
      <c r="C24" s="2" t="s">
        <v>72</v>
      </c>
      <c r="D24" s="21"/>
      <c r="E24" s="21"/>
      <c r="F24" s="21"/>
      <c r="G24" s="2"/>
      <c r="H24" s="2"/>
      <c r="I24" s="15"/>
      <c r="J24" s="15"/>
      <c r="K24" s="15"/>
      <c r="L24" s="15"/>
      <c r="M24" s="15"/>
      <c r="N24" s="15"/>
    </row>
    <row r="25" spans="1:16" ht="33.950000000000003" customHeight="1">
      <c r="A25" s="29"/>
      <c r="B25" s="32"/>
      <c r="C25" s="2" t="s">
        <v>73</v>
      </c>
      <c r="D25" s="21"/>
      <c r="E25" s="21"/>
      <c r="F25" s="21"/>
      <c r="G25" s="2"/>
      <c r="H25" s="2"/>
      <c r="I25" s="15"/>
      <c r="J25" s="15"/>
      <c r="K25" s="15"/>
      <c r="L25" s="15"/>
      <c r="M25" s="15"/>
      <c r="N25" s="15"/>
    </row>
    <row r="26" spans="1:16" ht="90" customHeight="1">
      <c r="A26" s="29"/>
      <c r="B26" s="2" t="s">
        <v>74</v>
      </c>
      <c r="C26" s="2" t="s">
        <v>75</v>
      </c>
      <c r="D26" s="21" t="s">
        <v>76</v>
      </c>
      <c r="E26" s="21"/>
      <c r="F26" s="21"/>
      <c r="G26" s="6" t="s">
        <v>77</v>
      </c>
      <c r="H26" s="6">
        <v>0.9</v>
      </c>
      <c r="I26" s="15">
        <v>10</v>
      </c>
      <c r="J26" s="15"/>
      <c r="K26" s="15">
        <v>7</v>
      </c>
      <c r="L26" s="15"/>
      <c r="M26" s="25" t="s">
        <v>78</v>
      </c>
      <c r="N26" s="25"/>
    </row>
    <row r="27" spans="1:16" ht="16.899999999999999" customHeight="1">
      <c r="A27" s="26" t="s">
        <v>79</v>
      </c>
      <c r="B27" s="26"/>
      <c r="C27" s="26"/>
      <c r="D27" s="26"/>
      <c r="E27" s="26"/>
      <c r="F27" s="26"/>
      <c r="G27" s="26"/>
      <c r="H27" s="26"/>
      <c r="I27" s="26">
        <f>SUM(I14:J26,J7)</f>
        <v>100</v>
      </c>
      <c r="J27" s="26"/>
      <c r="K27" s="26">
        <f>SUM(K14:L26,N7)</f>
        <v>95</v>
      </c>
      <c r="L27" s="26"/>
      <c r="M27" s="27"/>
      <c r="N27" s="27"/>
    </row>
    <row r="28" spans="1:16" ht="175.9" customHeight="1">
      <c r="A28" s="28" t="s">
        <v>80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17">
    <mergeCell ref="A11:A12"/>
    <mergeCell ref="A13:A26"/>
    <mergeCell ref="B14:B19"/>
    <mergeCell ref="B20:B21"/>
    <mergeCell ref="B22:B25"/>
    <mergeCell ref="C14:C16"/>
    <mergeCell ref="C18:C19"/>
    <mergeCell ref="C20:C21"/>
    <mergeCell ref="A6:B10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8:F18"/>
    <mergeCell ref="I18:J18"/>
    <mergeCell ref="K18:L18"/>
    <mergeCell ref="M18:N18"/>
    <mergeCell ref="O18:P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O17:P17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1.18055555555556" right="0.55486111111111103" top="0.47222222222222199" bottom="0.118055555555556" header="0.5" footer="0.23611111111111099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2022-03-21T09:44:00Z</dcterms:created>
  <dcterms:modified xsi:type="dcterms:W3CDTF">2024-08-22T06:59:11Z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