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75" windowHeight="104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5621"/>
</workbook>
</file>

<file path=xl/calcChain.xml><?xml version="1.0" encoding="utf-8"?>
<calcChain xmlns="http://schemas.openxmlformats.org/spreadsheetml/2006/main">
  <c r="I33" i="2" l="1"/>
  <c r="L10" i="2"/>
  <c r="L9" i="2"/>
  <c r="L8" i="2"/>
  <c r="H7" i="2"/>
  <c r="L7" i="2" s="1"/>
  <c r="N7" i="2" s="1"/>
  <c r="K33" i="2" s="1"/>
  <c r="F7" i="2"/>
  <c r="E7" i="2"/>
</calcChain>
</file>

<file path=xl/sharedStrings.xml><?xml version="1.0" encoding="utf-8"?>
<sst xmlns="http://schemas.openxmlformats.org/spreadsheetml/2006/main" count="115" uniqueCount="93">
  <si>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</si>
  <si>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</si>
  <si>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</si>
  <si>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北京市水务局政务服务中心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</si>
  <si>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</si>
  <si>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</si>
  <si>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</si>
  <si>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</si>
  <si>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</si>
  <si>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</si>
  <si>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</si>
  <si>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刘羽鸣、隋潮磊</t>
  </si>
  <si>
    <t>联系电话</t>
  </si>
  <si>
    <t>86627217、86627208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</si>
  <si>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</si>
  <si>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</si>
  <si>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</si>
  <si>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</si>
  <si>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</si>
  <si>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</si>
  <si>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</si>
  <si>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</si>
  <si>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</si>
  <si>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</si>
  <si>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</si>
  <si>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</si>
  <si>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</si>
  <si>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</si>
  <si>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</si>
  <si>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(一)租赁两辆业务保障用车，以满足日常工作用车需求。
(二)保证职工工作用餐，做好后勤保障服务工作。
(三)外聘2名司机、2名厨师，以保障职工用餐需求，保障业务车辆行车安全、高效。
(四)推进市水务热线服务工作，提升市水务热线服务水平。通过聘请专业的热线服务人员，通过24小时连续值守，确保事件及时签收、分派、催办、回访、督办、反馈等工作有序开展。
(五)劳务派遣管理费。通过劳务派遣公司向社会招聘专业技术辅助岗编外用工4人，保证市级水务行政审批服务事项的技术审查、营商环境政策研究等相关工作的顺利完成。</t>
  </si>
  <si>
    <t>1.按预期目标完成业务保障用车租赁，保障中心日常工作用车需求。
2.食杂费方面由甲17号院食堂为政务中心、局党校，局资产中心三家共管，保证职工工作用餐，做好后勤保障服务工作。。
3.项目通过聘用司机、厨师人员，有效保障职工用餐需求，保障业务车辆行车安全、高效。
4.通过劳务派遣公司向社会招聘专业技术辅助岗编外用工，保证市级水务行政审批服务事项的技术审查、营商环境政策研究等相关工作的顺利完成。
5.推进市水务热线服务工作，提升市水务热线服务水平。通过聘请专业的热线服务人员，通过24小时连续值守，确保事件及时签收、分派、催办、回访、督办、反馈等工作有序开展。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</si>
  <si>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</si>
  <si>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</si>
  <si>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</si>
  <si>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</si>
  <si>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</si>
  <si>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</si>
  <si>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</si>
  <si>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</si>
  <si>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</si>
  <si>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指标1：接诉即办热线值守人员数量</t>
  </si>
  <si>
    <t>=15人</t>
  </si>
  <si>
    <t>指标2：劳务派遣人数</t>
  </si>
  <si>
    <t>=4人</t>
  </si>
  <si>
    <t>指标3：司机人数</t>
  </si>
  <si>
    <t>=2人</t>
  </si>
  <si>
    <t>指标4：厨师人数</t>
  </si>
  <si>
    <t>质量
指标</t>
  </si>
  <si>
    <t>指标1：劳务派遣工作完成情况</t>
  </si>
  <si>
    <t>优</t>
  </si>
  <si>
    <t>指标2：合同履行期间市水务局接诉即办工单办结率</t>
  </si>
  <si>
    <t>=100%</t>
  </si>
  <si>
    <t>指标3：派单失误率</t>
  </si>
  <si>
    <t>≤5%</t>
  </si>
  <si>
    <t>≤4.25%</t>
  </si>
  <si>
    <t>因新入职员工对业务尚不熟悉，造成派单失误率上升，已安排专人一对一指导监督，并加强学习培训。</t>
  </si>
  <si>
    <t>指标4：年租赁车辆车况</t>
  </si>
  <si>
    <t>良</t>
  </si>
  <si>
    <t>车辆为新车，无质量问题，但因第一年上路，年检材料缺少。</t>
  </si>
  <si>
    <t>指标5：职工用餐保障完成情况</t>
  </si>
  <si>
    <t>指标6：菜品供应数量</t>
  </si>
  <si>
    <t>≥4个</t>
  </si>
  <si>
    <t>6个</t>
  </si>
  <si>
    <t>2023年甲17号院食堂主管单位为北京市水务局党校，菜品数量经协商按党校要求数量提升至6个，明年将对绩效目标进行调整</t>
  </si>
  <si>
    <t>指标7：合同期内市级接诉即办考核解决率</t>
  </si>
  <si>
    <t>≥85%</t>
  </si>
  <si>
    <t>成本
指标</t>
  </si>
  <si>
    <t>指标1：劳务派遣管理费预算控制数</t>
  </si>
  <si>
    <t>≤1.26216万元</t>
  </si>
  <si>
    <t>1.26216万元</t>
  </si>
  <si>
    <t>指标2：用车预算控制数</t>
  </si>
  <si>
    <t>≤10.71万元</t>
  </si>
  <si>
    <t>9.476055万元</t>
  </si>
  <si>
    <t>比价及油杂费结余，明年将对绩效目标进行调整。</t>
  </si>
  <si>
    <t>指标3：职工用餐预算控制数</t>
  </si>
  <si>
    <t>≤32.256万元</t>
  </si>
  <si>
    <t>27.216万元</t>
  </si>
  <si>
    <t>退回北京市政务服务中心用餐四人</t>
  </si>
  <si>
    <t>指标4：热线值守项目支出数</t>
  </si>
  <si>
    <t>≤186.2436万元</t>
  </si>
  <si>
    <t>177.501607万元</t>
  </si>
  <si>
    <t>招标结余</t>
  </si>
  <si>
    <t>社会效益指标</t>
  </si>
  <si>
    <t>指标1：合同履行期间市级接诉即办考核满意率</t>
  </si>
  <si>
    <t>≥90%</t>
  </si>
  <si>
    <t>指标2：通过就餐保障、劳务派遣人员和车辆租赁等后勤工作保障单位正常运转</t>
  </si>
  <si>
    <t>车辆在实际调用中因限号等原因未能达到中心整体需求，下一步将进行相关调整</t>
  </si>
  <si>
    <t>满意度指标</t>
  </si>
  <si>
    <t>服务对象满意度指标</t>
  </si>
  <si>
    <t>指标1：单位职工对劳务派遣、用车、食堂的满意度</t>
  </si>
  <si>
    <t>指标2：职工对接诉即办热线值守工作满意度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</si>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</sst>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9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zoomScale="85" zoomScaleNormal="100" zoomScaleSheetLayoutView="85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625" customWidth="1"/>
    <col min="6" max="6" width="24" customWidth="1"/>
    <col min="7" max="7" width="11.3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8" t="s">
        <v>1</v>
      </c>
      <c r="P1" s="14"/>
    </row>
    <row r="2" spans="1:16" s="1" customFormat="1" ht="17.100000000000001" customHeight="1">
      <c r="A2" s="1" t="s">
        <v>2</v>
      </c>
      <c r="D2" s="22" t="s">
        <v>3</v>
      </c>
      <c r="E2" s="22"/>
      <c r="F2" s="22"/>
      <c r="G2" s="22"/>
      <c r="H2" s="1" t="s">
        <v>4</v>
      </c>
      <c r="J2" s="22"/>
      <c r="K2" s="22"/>
      <c r="L2" s="22"/>
      <c r="M2" s="22"/>
      <c r="N2" s="22"/>
      <c r="O2" s="13"/>
      <c r="P2" s="13"/>
    </row>
    <row r="3" spans="1:16" ht="15" customHeight="1">
      <c r="A3" s="23" t="s">
        <v>5</v>
      </c>
      <c r="B3" s="23"/>
      <c r="C3" s="24" t="s">
        <v>6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14"/>
      <c r="P3" s="14"/>
    </row>
    <row r="4" spans="1:16" ht="15" customHeight="1">
      <c r="A4" s="23" t="s">
        <v>7</v>
      </c>
      <c r="B4" s="23"/>
      <c r="C4" s="23" t="s">
        <v>8</v>
      </c>
      <c r="D4" s="23"/>
      <c r="E4" s="23"/>
      <c r="F4" s="23"/>
      <c r="G4" s="23"/>
      <c r="H4" s="23" t="s">
        <v>9</v>
      </c>
      <c r="I4" s="23"/>
      <c r="J4" s="23" t="s">
        <v>3</v>
      </c>
      <c r="K4" s="23"/>
      <c r="L4" s="23"/>
      <c r="M4" s="23"/>
      <c r="N4" s="23"/>
      <c r="O4" s="14"/>
      <c r="P4" s="14"/>
    </row>
    <row r="5" spans="1:16" ht="15" customHeight="1">
      <c r="A5" s="23" t="s">
        <v>10</v>
      </c>
      <c r="B5" s="23"/>
      <c r="C5" s="23" t="s">
        <v>11</v>
      </c>
      <c r="D5" s="23"/>
      <c r="E5" s="23"/>
      <c r="F5" s="23"/>
      <c r="G5" s="23"/>
      <c r="H5" s="23" t="s">
        <v>12</v>
      </c>
      <c r="I5" s="23"/>
      <c r="J5" s="23" t="s">
        <v>13</v>
      </c>
      <c r="K5" s="23"/>
      <c r="L5" s="23"/>
      <c r="M5" s="23"/>
      <c r="N5" s="23"/>
      <c r="O5" s="14"/>
      <c r="P5" s="14"/>
    </row>
    <row r="6" spans="1:16" ht="33" customHeight="1">
      <c r="A6" s="23" t="s">
        <v>14</v>
      </c>
      <c r="B6" s="23"/>
      <c r="C6" s="23"/>
      <c r="D6" s="23"/>
      <c r="E6" s="2" t="s">
        <v>15</v>
      </c>
      <c r="F6" s="23" t="s">
        <v>16</v>
      </c>
      <c r="G6" s="23"/>
      <c r="H6" s="23" t="s">
        <v>17</v>
      </c>
      <c r="I6" s="23"/>
      <c r="J6" s="23" t="s">
        <v>18</v>
      </c>
      <c r="K6" s="23"/>
      <c r="L6" s="23" t="s">
        <v>19</v>
      </c>
      <c r="M6" s="23"/>
      <c r="N6" s="2" t="s">
        <v>20</v>
      </c>
      <c r="O6" s="14"/>
      <c r="P6" s="14"/>
    </row>
    <row r="7" spans="1:16" ht="15" customHeight="1">
      <c r="A7" s="23"/>
      <c r="B7" s="23"/>
      <c r="C7" s="26" t="s">
        <v>21</v>
      </c>
      <c r="D7" s="26"/>
      <c r="E7" s="3">
        <f>SUM(E8:E10)</f>
        <v>275.51337604999998</v>
      </c>
      <c r="F7" s="27">
        <f>SUM(F8:G10)</f>
        <v>248.56825499999999</v>
      </c>
      <c r="G7" s="27"/>
      <c r="H7" s="28">
        <f>SUM(H8:I10)</f>
        <v>248.33430999999999</v>
      </c>
      <c r="I7" s="28"/>
      <c r="J7" s="23">
        <v>10</v>
      </c>
      <c r="K7" s="23"/>
      <c r="L7" s="29">
        <f t="shared" ref="L7:L10" si="0">ROUND(H7/F7,4)</f>
        <v>0.99909999999999999</v>
      </c>
      <c r="M7" s="29"/>
      <c r="N7" s="2">
        <f>ROUND(J7*L7,2)</f>
        <v>9.99</v>
      </c>
      <c r="O7" s="14"/>
      <c r="P7" s="14"/>
    </row>
    <row r="8" spans="1:16" ht="26.1" customHeight="1">
      <c r="A8" s="23"/>
      <c r="B8" s="23"/>
      <c r="C8" s="23" t="s">
        <v>22</v>
      </c>
      <c r="D8" s="23"/>
      <c r="E8" s="5">
        <v>275.51337604999998</v>
      </c>
      <c r="F8" s="27">
        <v>248.56825499999999</v>
      </c>
      <c r="G8" s="27"/>
      <c r="H8" s="28">
        <v>248.33430999999999</v>
      </c>
      <c r="I8" s="28"/>
      <c r="J8" s="23" t="s">
        <v>23</v>
      </c>
      <c r="K8" s="23"/>
      <c r="L8" s="29">
        <f t="shared" si="0"/>
        <v>0.99909999999999999</v>
      </c>
      <c r="M8" s="29"/>
      <c r="N8" s="2" t="s">
        <v>23</v>
      </c>
      <c r="O8" s="30"/>
      <c r="P8" s="30"/>
    </row>
    <row r="9" spans="1:16" ht="30.95" customHeight="1">
      <c r="A9" s="23"/>
      <c r="B9" s="23"/>
      <c r="C9" s="23" t="s">
        <v>24</v>
      </c>
      <c r="D9" s="23"/>
      <c r="E9" s="4">
        <v>0</v>
      </c>
      <c r="F9" s="27">
        <v>0</v>
      </c>
      <c r="G9" s="27"/>
      <c r="H9" s="27">
        <v>0</v>
      </c>
      <c r="I9" s="27"/>
      <c r="J9" s="23" t="s">
        <v>23</v>
      </c>
      <c r="K9" s="23"/>
      <c r="L9" s="29" t="e">
        <f t="shared" si="0"/>
        <v>#DIV/0!</v>
      </c>
      <c r="M9" s="29"/>
      <c r="N9" s="2" t="s">
        <v>23</v>
      </c>
      <c r="O9" s="14"/>
      <c r="P9" s="14"/>
    </row>
    <row r="10" spans="1:16">
      <c r="A10" s="23"/>
      <c r="B10" s="23"/>
      <c r="C10" s="23" t="s">
        <v>25</v>
      </c>
      <c r="D10" s="23"/>
      <c r="E10" s="4">
        <v>0</v>
      </c>
      <c r="F10" s="27">
        <v>0</v>
      </c>
      <c r="G10" s="27"/>
      <c r="H10" s="27">
        <v>0</v>
      </c>
      <c r="I10" s="27"/>
      <c r="J10" s="23" t="s">
        <v>23</v>
      </c>
      <c r="K10" s="23"/>
      <c r="L10" s="29" t="e">
        <f t="shared" si="0"/>
        <v>#DIV/0!</v>
      </c>
      <c r="M10" s="29"/>
      <c r="N10" s="2" t="s">
        <v>23</v>
      </c>
      <c r="O10" s="14"/>
      <c r="P10" s="14"/>
    </row>
    <row r="11" spans="1:16" ht="15" customHeight="1">
      <c r="A11" s="23" t="s">
        <v>26</v>
      </c>
      <c r="B11" s="23" t="s">
        <v>27</v>
      </c>
      <c r="C11" s="23"/>
      <c r="D11" s="23"/>
      <c r="E11" s="23"/>
      <c r="F11" s="23"/>
      <c r="G11" s="23"/>
      <c r="H11" s="23" t="s">
        <v>28</v>
      </c>
      <c r="I11" s="23"/>
      <c r="J11" s="23"/>
      <c r="K11" s="23"/>
      <c r="L11" s="23"/>
      <c r="M11" s="23"/>
      <c r="N11" s="23"/>
      <c r="O11" s="14"/>
      <c r="P11" s="14"/>
    </row>
    <row r="12" spans="1:16" ht="204.95" customHeight="1">
      <c r="A12" s="23"/>
      <c r="B12" s="24" t="s">
        <v>29</v>
      </c>
      <c r="C12" s="24"/>
      <c r="D12" s="24"/>
      <c r="E12" s="24"/>
      <c r="F12" s="24"/>
      <c r="G12" s="24"/>
      <c r="H12" s="31" t="s">
        <v>30</v>
      </c>
      <c r="I12" s="31"/>
      <c r="J12" s="31"/>
      <c r="K12" s="31"/>
      <c r="L12" s="31"/>
      <c r="M12" s="31"/>
      <c r="N12" s="31"/>
      <c r="O12" s="14"/>
      <c r="P12" s="14"/>
    </row>
    <row r="13" spans="1:16" ht="41.1" customHeight="1">
      <c r="A13" s="39" t="s">
        <v>31</v>
      </c>
      <c r="B13" s="2" t="s">
        <v>32</v>
      </c>
      <c r="C13" s="2" t="s">
        <v>33</v>
      </c>
      <c r="D13" s="23" t="s">
        <v>34</v>
      </c>
      <c r="E13" s="23"/>
      <c r="F13" s="23"/>
      <c r="G13" s="2" t="s">
        <v>35</v>
      </c>
      <c r="H13" s="2" t="s">
        <v>36</v>
      </c>
      <c r="I13" s="23" t="s">
        <v>18</v>
      </c>
      <c r="J13" s="23"/>
      <c r="K13" s="23" t="s">
        <v>20</v>
      </c>
      <c r="L13" s="23"/>
      <c r="M13" s="23" t="s">
        <v>37</v>
      </c>
      <c r="N13" s="23"/>
      <c r="O13" s="30"/>
      <c r="P13" s="30"/>
    </row>
    <row r="14" spans="1:16" ht="15" customHeight="1">
      <c r="A14" s="39"/>
      <c r="B14" s="23" t="s">
        <v>38</v>
      </c>
      <c r="C14" s="23" t="s">
        <v>39</v>
      </c>
      <c r="D14" s="32" t="s">
        <v>40</v>
      </c>
      <c r="E14" s="32"/>
      <c r="F14" s="32"/>
      <c r="G14" s="19" t="s">
        <v>41</v>
      </c>
      <c r="H14" s="19" t="s">
        <v>41</v>
      </c>
      <c r="I14" s="33">
        <v>5</v>
      </c>
      <c r="J14" s="33"/>
      <c r="K14" s="33">
        <v>5</v>
      </c>
      <c r="L14" s="33"/>
      <c r="M14" s="23"/>
      <c r="N14" s="23"/>
      <c r="O14" s="40"/>
      <c r="P14" s="40"/>
    </row>
    <row r="15" spans="1:16" ht="15" customHeight="1">
      <c r="A15" s="39"/>
      <c r="B15" s="23"/>
      <c r="C15" s="23"/>
      <c r="D15" s="32" t="s">
        <v>42</v>
      </c>
      <c r="E15" s="32"/>
      <c r="F15" s="32"/>
      <c r="G15" s="20" t="s">
        <v>43</v>
      </c>
      <c r="H15" s="20" t="s">
        <v>43</v>
      </c>
      <c r="I15" s="23">
        <v>2</v>
      </c>
      <c r="J15" s="23"/>
      <c r="K15" s="23">
        <v>2</v>
      </c>
      <c r="L15" s="23"/>
      <c r="M15" s="23"/>
      <c r="N15" s="23"/>
      <c r="O15" s="40"/>
      <c r="P15" s="40"/>
    </row>
    <row r="16" spans="1:16" ht="15" customHeight="1">
      <c r="A16" s="39"/>
      <c r="B16" s="23"/>
      <c r="C16" s="23"/>
      <c r="D16" s="32" t="s">
        <v>44</v>
      </c>
      <c r="E16" s="32"/>
      <c r="F16" s="32"/>
      <c r="G16" s="20" t="s">
        <v>45</v>
      </c>
      <c r="H16" s="20" t="s">
        <v>45</v>
      </c>
      <c r="I16" s="23">
        <v>2</v>
      </c>
      <c r="J16" s="23"/>
      <c r="K16" s="23">
        <v>2</v>
      </c>
      <c r="L16" s="23"/>
      <c r="M16" s="23"/>
      <c r="N16" s="23"/>
      <c r="O16" s="16"/>
      <c r="P16" s="16"/>
    </row>
    <row r="17" spans="1:16" ht="15" customHeight="1">
      <c r="A17" s="39"/>
      <c r="B17" s="23"/>
      <c r="C17" s="23"/>
      <c r="D17" s="32" t="s">
        <v>46</v>
      </c>
      <c r="E17" s="32"/>
      <c r="F17" s="32"/>
      <c r="G17" s="20" t="s">
        <v>45</v>
      </c>
      <c r="H17" s="20" t="s">
        <v>45</v>
      </c>
      <c r="I17" s="23">
        <v>2</v>
      </c>
      <c r="J17" s="23"/>
      <c r="K17" s="23">
        <v>2</v>
      </c>
      <c r="L17" s="23"/>
      <c r="M17" s="23"/>
      <c r="N17" s="23"/>
      <c r="O17" s="16"/>
      <c r="P17" s="16"/>
    </row>
    <row r="18" spans="1:16" ht="15" customHeight="1">
      <c r="A18" s="39"/>
      <c r="B18" s="23"/>
      <c r="C18" s="23" t="s">
        <v>47</v>
      </c>
      <c r="D18" s="32" t="s">
        <v>48</v>
      </c>
      <c r="E18" s="32"/>
      <c r="F18" s="32"/>
      <c r="G18" s="2" t="s">
        <v>49</v>
      </c>
      <c r="H18" s="2" t="s">
        <v>49</v>
      </c>
      <c r="I18" s="23">
        <v>2</v>
      </c>
      <c r="J18" s="23"/>
      <c r="K18" s="22">
        <v>2</v>
      </c>
      <c r="L18" s="22"/>
      <c r="M18" s="23"/>
      <c r="N18" s="23"/>
      <c r="O18" s="34"/>
      <c r="P18" s="34"/>
    </row>
    <row r="19" spans="1:16" ht="15" customHeight="1">
      <c r="A19" s="39"/>
      <c r="B19" s="23"/>
      <c r="C19" s="23"/>
      <c r="D19" s="32" t="s">
        <v>50</v>
      </c>
      <c r="E19" s="32"/>
      <c r="F19" s="32"/>
      <c r="G19" s="20" t="s">
        <v>51</v>
      </c>
      <c r="H19" s="20" t="s">
        <v>51</v>
      </c>
      <c r="I19" s="23">
        <v>5</v>
      </c>
      <c r="J19" s="23"/>
      <c r="K19" s="23">
        <v>5</v>
      </c>
      <c r="L19" s="23"/>
      <c r="M19" s="23"/>
      <c r="N19" s="23"/>
      <c r="O19" s="17"/>
      <c r="P19" s="17"/>
    </row>
    <row r="20" spans="1:16" ht="102.95" customHeight="1">
      <c r="A20" s="39"/>
      <c r="B20" s="23"/>
      <c r="C20" s="23"/>
      <c r="D20" s="32" t="s">
        <v>52</v>
      </c>
      <c r="E20" s="32"/>
      <c r="F20" s="32"/>
      <c r="G20" s="7" t="s">
        <v>53</v>
      </c>
      <c r="H20" s="2" t="s">
        <v>54</v>
      </c>
      <c r="I20" s="23">
        <v>3</v>
      </c>
      <c r="J20" s="23"/>
      <c r="K20" s="23">
        <v>3</v>
      </c>
      <c r="L20" s="23"/>
      <c r="M20" s="24" t="s">
        <v>55</v>
      </c>
      <c r="N20" s="24"/>
      <c r="O20" s="41"/>
      <c r="P20" s="41"/>
    </row>
    <row r="21" spans="1:16" ht="57.95" customHeight="1">
      <c r="A21" s="39"/>
      <c r="B21" s="23"/>
      <c r="C21" s="23"/>
      <c r="D21" s="32" t="s">
        <v>56</v>
      </c>
      <c r="E21" s="32"/>
      <c r="F21" s="32"/>
      <c r="G21" s="2" t="s">
        <v>49</v>
      </c>
      <c r="H21" s="2" t="s">
        <v>57</v>
      </c>
      <c r="I21" s="23">
        <v>10</v>
      </c>
      <c r="J21" s="23"/>
      <c r="K21" s="23">
        <v>8</v>
      </c>
      <c r="L21" s="23"/>
      <c r="M21" s="24" t="s">
        <v>58</v>
      </c>
      <c r="N21" s="24"/>
      <c r="O21" s="41"/>
      <c r="P21" s="41"/>
    </row>
    <row r="22" spans="1:16" ht="15" customHeight="1">
      <c r="A22" s="39"/>
      <c r="B22" s="23"/>
      <c r="C22" s="23"/>
      <c r="D22" s="32" t="s">
        <v>59</v>
      </c>
      <c r="E22" s="32"/>
      <c r="F22" s="32"/>
      <c r="G22" s="2" t="s">
        <v>49</v>
      </c>
      <c r="H22" s="2" t="s">
        <v>49</v>
      </c>
      <c r="I22" s="23">
        <v>10</v>
      </c>
      <c r="J22" s="23"/>
      <c r="K22" s="23">
        <v>10</v>
      </c>
      <c r="L22" s="23"/>
      <c r="M22" s="24"/>
      <c r="N22" s="24"/>
      <c r="O22" s="41"/>
      <c r="P22" s="41"/>
    </row>
    <row r="23" spans="1:16" ht="129" customHeight="1">
      <c r="A23" s="39"/>
      <c r="B23" s="23"/>
      <c r="C23" s="23"/>
      <c r="D23" s="32" t="s">
        <v>60</v>
      </c>
      <c r="E23" s="32"/>
      <c r="F23" s="32"/>
      <c r="G23" s="8" t="s">
        <v>61</v>
      </c>
      <c r="H23" s="2" t="s">
        <v>62</v>
      </c>
      <c r="I23" s="23">
        <v>3</v>
      </c>
      <c r="J23" s="23"/>
      <c r="K23" s="23">
        <v>3</v>
      </c>
      <c r="L23" s="23"/>
      <c r="M23" s="24" t="s">
        <v>63</v>
      </c>
      <c r="N23" s="24"/>
      <c r="O23" s="41"/>
      <c r="P23" s="41"/>
    </row>
    <row r="24" spans="1:16" ht="15" customHeight="1">
      <c r="A24" s="39"/>
      <c r="B24" s="23"/>
      <c r="C24" s="23"/>
      <c r="D24" s="32" t="s">
        <v>64</v>
      </c>
      <c r="E24" s="32"/>
      <c r="F24" s="32"/>
      <c r="G24" s="8" t="s">
        <v>65</v>
      </c>
      <c r="H24" s="9">
        <v>0.97170000000000001</v>
      </c>
      <c r="I24" s="33">
        <v>10</v>
      </c>
      <c r="J24" s="33"/>
      <c r="K24" s="33">
        <v>10</v>
      </c>
      <c r="L24" s="33"/>
      <c r="M24" s="23"/>
      <c r="N24" s="23"/>
      <c r="O24" s="41"/>
      <c r="P24" s="41"/>
    </row>
    <row r="25" spans="1:16" ht="15" customHeight="1">
      <c r="A25" s="39"/>
      <c r="B25" s="23"/>
      <c r="C25" s="23" t="s">
        <v>66</v>
      </c>
      <c r="D25" s="32" t="s">
        <v>67</v>
      </c>
      <c r="E25" s="32"/>
      <c r="F25" s="32"/>
      <c r="G25" s="10" t="s">
        <v>68</v>
      </c>
      <c r="H25" s="2" t="s">
        <v>69</v>
      </c>
      <c r="I25" s="23">
        <v>2</v>
      </c>
      <c r="J25" s="23"/>
      <c r="K25" s="23">
        <v>2</v>
      </c>
      <c r="L25" s="23"/>
      <c r="M25" s="23"/>
      <c r="N25" s="23"/>
      <c r="O25" s="30"/>
      <c r="P25" s="30"/>
    </row>
    <row r="26" spans="1:16" ht="27">
      <c r="A26" s="39"/>
      <c r="B26" s="23"/>
      <c r="C26" s="23"/>
      <c r="D26" s="32" t="s">
        <v>70</v>
      </c>
      <c r="E26" s="32"/>
      <c r="F26" s="32"/>
      <c r="G26" s="10" t="s">
        <v>71</v>
      </c>
      <c r="H26" s="2" t="s">
        <v>72</v>
      </c>
      <c r="I26" s="23">
        <v>2</v>
      </c>
      <c r="J26" s="23"/>
      <c r="K26" s="23">
        <v>2</v>
      </c>
      <c r="L26" s="23"/>
      <c r="M26" s="23" t="s">
        <v>73</v>
      </c>
      <c r="N26" s="23"/>
      <c r="O26" s="30"/>
      <c r="P26" s="30"/>
    </row>
    <row r="27" spans="1:16" ht="42.95" customHeight="1">
      <c r="A27" s="39"/>
      <c r="B27" s="23"/>
      <c r="C27" s="23"/>
      <c r="D27" s="32" t="s">
        <v>74</v>
      </c>
      <c r="E27" s="32"/>
      <c r="F27" s="32"/>
      <c r="G27" s="10" t="s">
        <v>75</v>
      </c>
      <c r="H27" s="2" t="s">
        <v>76</v>
      </c>
      <c r="I27" s="23">
        <v>2</v>
      </c>
      <c r="J27" s="23"/>
      <c r="K27" s="23">
        <v>2</v>
      </c>
      <c r="L27" s="23"/>
      <c r="M27" s="24" t="s">
        <v>77</v>
      </c>
      <c r="N27" s="24"/>
      <c r="O27" s="15"/>
      <c r="P27" s="15"/>
    </row>
    <row r="28" spans="1:16" ht="15" customHeight="1">
      <c r="A28" s="39"/>
      <c r="B28" s="23"/>
      <c r="C28" s="23"/>
      <c r="D28" s="32" t="s">
        <v>78</v>
      </c>
      <c r="E28" s="32"/>
      <c r="F28" s="32"/>
      <c r="G28" s="10" t="s">
        <v>79</v>
      </c>
      <c r="H28" s="6" t="s">
        <v>80</v>
      </c>
      <c r="I28" s="23">
        <v>2</v>
      </c>
      <c r="J28" s="23"/>
      <c r="K28" s="23">
        <v>1.91</v>
      </c>
      <c r="L28" s="23"/>
      <c r="M28" s="24" t="s">
        <v>81</v>
      </c>
      <c r="N28" s="24"/>
      <c r="O28" s="14"/>
      <c r="P28" s="14"/>
    </row>
    <row r="29" spans="1:16" ht="15" customHeight="1">
      <c r="A29" s="39"/>
      <c r="B29" s="23"/>
      <c r="C29" s="23" t="s">
        <v>82</v>
      </c>
      <c r="D29" s="32" t="s">
        <v>83</v>
      </c>
      <c r="E29" s="32"/>
      <c r="F29" s="32"/>
      <c r="G29" s="2" t="s">
        <v>84</v>
      </c>
      <c r="H29" s="11">
        <v>0.99109999999999998</v>
      </c>
      <c r="I29" s="23">
        <v>10</v>
      </c>
      <c r="J29" s="23"/>
      <c r="K29" s="23">
        <v>10</v>
      </c>
      <c r="L29" s="23"/>
      <c r="M29" s="24"/>
      <c r="N29" s="24"/>
      <c r="O29" s="14"/>
      <c r="P29" s="14"/>
    </row>
    <row r="30" spans="1:16" ht="72" customHeight="1">
      <c r="A30" s="39"/>
      <c r="B30" s="23"/>
      <c r="C30" s="23"/>
      <c r="D30" s="32" t="s">
        <v>85</v>
      </c>
      <c r="E30" s="32"/>
      <c r="F30" s="32"/>
      <c r="G30" s="2" t="s">
        <v>49</v>
      </c>
      <c r="H30" s="2" t="s">
        <v>57</v>
      </c>
      <c r="I30" s="23">
        <v>10</v>
      </c>
      <c r="J30" s="23"/>
      <c r="K30" s="23">
        <v>6</v>
      </c>
      <c r="L30" s="23"/>
      <c r="M30" s="24" t="s">
        <v>86</v>
      </c>
      <c r="N30" s="24"/>
      <c r="O30" s="14"/>
      <c r="P30" s="14"/>
    </row>
    <row r="31" spans="1:16" ht="15" customHeight="1">
      <c r="A31" s="39"/>
      <c r="B31" s="23" t="s">
        <v>87</v>
      </c>
      <c r="C31" s="23" t="s">
        <v>88</v>
      </c>
      <c r="D31" s="32" t="s">
        <v>89</v>
      </c>
      <c r="E31" s="32"/>
      <c r="F31" s="32"/>
      <c r="G31" s="2" t="s">
        <v>84</v>
      </c>
      <c r="H31" s="12">
        <v>1</v>
      </c>
      <c r="I31" s="23">
        <v>4</v>
      </c>
      <c r="J31" s="23"/>
      <c r="K31" s="23">
        <v>4</v>
      </c>
      <c r="L31" s="23"/>
      <c r="M31" s="23"/>
      <c r="N31" s="23"/>
    </row>
    <row r="32" spans="1:16" ht="15" customHeight="1">
      <c r="A32" s="39"/>
      <c r="B32" s="23"/>
      <c r="C32" s="23"/>
      <c r="D32" s="32" t="s">
        <v>90</v>
      </c>
      <c r="E32" s="32"/>
      <c r="F32" s="32"/>
      <c r="G32" s="2" t="s">
        <v>84</v>
      </c>
      <c r="H32" s="11">
        <v>0.90600000000000003</v>
      </c>
      <c r="I32" s="23">
        <v>4</v>
      </c>
      <c r="J32" s="23"/>
      <c r="K32" s="23">
        <v>4</v>
      </c>
      <c r="L32" s="23"/>
      <c r="M32" s="23"/>
      <c r="N32" s="23"/>
    </row>
    <row r="33" spans="1:14">
      <c r="A33" s="35" t="s">
        <v>91</v>
      </c>
      <c r="B33" s="35"/>
      <c r="C33" s="35"/>
      <c r="D33" s="35"/>
      <c r="E33" s="35"/>
      <c r="F33" s="35"/>
      <c r="G33" s="35"/>
      <c r="H33" s="35"/>
      <c r="I33" s="35">
        <f>SUM(I14:J32,J7)</f>
        <v>100</v>
      </c>
      <c r="J33" s="35"/>
      <c r="K33" s="36">
        <f>SUM(K14:L32,N7)</f>
        <v>93.899999999999991</v>
      </c>
      <c r="L33" s="36"/>
      <c r="M33" s="37"/>
      <c r="N33" s="37"/>
    </row>
    <row r="34" spans="1:14" ht="176.1" customHeight="1">
      <c r="A34" s="38" t="s">
        <v>92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</sheetData>
  <mergeCells count="144">
    <mergeCell ref="O14:P15"/>
    <mergeCell ref="O25:P26"/>
    <mergeCell ref="O20:P24"/>
    <mergeCell ref="A34:N34"/>
    <mergeCell ref="A11:A12"/>
    <mergeCell ref="A13:A32"/>
    <mergeCell ref="B14:B28"/>
    <mergeCell ref="B29:B30"/>
    <mergeCell ref="B31:B32"/>
    <mergeCell ref="C14:C17"/>
    <mergeCell ref="C18:C24"/>
    <mergeCell ref="C25:C28"/>
    <mergeCell ref="C29:C30"/>
    <mergeCell ref="C31:C32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6" type="noConversion"/>
  <pageMargins left="0.55486111111111103" right="0.55486111111111103" top="0.55069444444444404" bottom="0.23611111111111099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2022-03-21T17:44:00Z</dcterms:created>
  <dcterms:modified xsi:type="dcterms:W3CDTF">2024-08-22T06:58:55Z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