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项目支出绩效自评表!$A$1:$N$46</definedName>
  </definedNames>
  <calcPr calcId="144525"/>
</workbook>
</file>

<file path=xl/sharedStrings.xml><?xml version="1.0" encoding="utf-8"?>
<sst xmlns="http://schemas.openxmlformats.org/spreadsheetml/2006/main" count="156" uniqueCount="119">
  <si>
    <r>
      <rPr>
        <sz val="18"/>
        <color theme="1"/>
        <rFont val="方正小标宋简体"/>
        <charset val="134"/>
      </rPr>
      <t xml:space="preserve">        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</si>
  <si>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</si>
  <si>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郭硕</t>
  </si>
  <si>
    <t>联系电话：</t>
  </si>
  <si>
    <t>为方便自评表的沟通反馈，需填报联系人信息</t>
  </si>
  <si>
    <t>单位名称（盖章）：</t>
  </si>
  <si>
    <t>北京市水文总站</t>
  </si>
  <si>
    <t>主管领导：</t>
  </si>
  <si>
    <t>项目名称</t>
  </si>
  <si>
    <t>水文水资源水生态监测运行维护费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</si>
  <si>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</si>
  <si>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</si>
  <si>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</si>
  <si>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</si>
  <si>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</si>
  <si>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</si>
  <si>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康贺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</si>
  <si>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</si>
  <si>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</si>
  <si>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</si>
  <si>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</si>
  <si>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</si>
  <si>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</si>
  <si>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</si>
  <si>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</si>
  <si>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</si>
  <si>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</si>
  <si>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</si>
  <si>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</si>
  <si>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</si>
  <si>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</si>
  <si>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</si>
  <si>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</si>
  <si>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</si>
  <si>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</si>
  <si>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</si>
  <si>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</si>
  <si>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</si>
  <si>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</si>
  <si>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</si>
  <si>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水文水资源水生态监测运行维护费担负着全市五大水系425条河流、41个湖泊、18座大中型水库的水质水生态、水位、流量等全要素全量程全自动的监测、分析评价、预警预报、防汛测报、行业管理等多项任务。截止到2023年，全市共布设各类水文站点2303个，其中水文站102个，雨量站245个，地下水监测站952个，水质监测站634个，水生态监测195个,墒情站175个。运行的专业业务系统包括：水文水资源集成平台、水文自动化系统、地下水信息系统、水质监测信息共享平台、水文断面视频监控及视频会商系统、水文历史库信息管理系统、水情综合业务处理系统、洪水预报及水情服务系统、大中型水库抗雨能及及实时预警分析系统、北京市水情报汛系统，全天候实时数据采集、传输、展示，历史数据分析、演算多重保障，为全市水文预报与信息服务提供技术支撑。为确保全市各类水文站点及业务系统正常运行，总站每年需专项经费解决运行维护问题。</t>
  </si>
  <si>
    <t>全年共维护245处雨量站，102处水文站，175处墒情站，28处水质监测站，收集全市952处地下水位监测站点资料；收集全市595个水质点点数据和166个水生态站点数据。编制水情简报12期，编制《北京市水资源公报》1期、编制《北京市泥沙公报》1期、编制《北京市水文年鉴》1期、编制《北京市水质年鉴》1期、编制《平原区地下水动态周报》48期；年初设定目标全部完成，最终成本指标控制在3758.946213万元，结余资金19.129113万元，预算执行率99.49%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</si>
  <si>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</si>
  <si>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</si>
  <si>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</si>
  <si>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</si>
  <si>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</si>
  <si>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</si>
  <si>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</si>
  <si>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</si>
  <si>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</si>
  <si>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</si>
  <si>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</si>
  <si>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指标1：维护水文站</t>
  </si>
  <si>
    <t>102处</t>
  </si>
  <si>
    <t>11.《项目支出绩效自评表》填报的信息，均需提供支撑材料。</t>
  </si>
  <si>
    <t>指标2：维护雨量站</t>
  </si>
  <si>
    <t>245处</t>
  </si>
  <si>
    <t>指标3：维护地下水监测站</t>
  </si>
  <si>
    <t>952处</t>
  </si>
  <si>
    <r>
      <rPr>
        <sz val="10.5"/>
        <color rgb="FFFF0000"/>
        <rFont val="宋体"/>
        <charset val="134"/>
        <scheme val="minor"/>
      </rPr>
      <t>12.二级指标内容不能删除</t>
    </r>
    <r>
      <rPr>
        <sz val="10.5"/>
        <color theme="1"/>
        <rFont val="宋体"/>
        <charset val="134"/>
        <scheme val="minor"/>
      </rPr>
      <t>，如果个别指标不涉及，</t>
    </r>
    <r>
      <rPr>
        <sz val="10.5"/>
        <color rgb="FFFF0000"/>
        <rFont val="宋体"/>
        <charset val="134"/>
        <scheme val="minor"/>
      </rPr>
      <t>空着即可</t>
    </r>
    <r>
      <rPr>
        <sz val="10.5"/>
        <color theme="1"/>
        <rFont val="宋体"/>
        <charset val="134"/>
        <scheme val="minor"/>
      </rPr>
      <t>，分配分值时</t>
    </r>
    <r>
      <rPr>
        <sz val="10.5"/>
        <color rgb="FFFF0000"/>
        <rFont val="宋体"/>
        <charset val="134"/>
        <scheme val="minor"/>
      </rPr>
      <t>不考虑</t>
    </r>
    <r>
      <rPr>
        <sz val="10.5"/>
        <color theme="1"/>
        <rFont val="宋体"/>
        <charset val="134"/>
        <scheme val="minor"/>
      </rPr>
      <t>此指标。如经济效益指标，公益一类事业单位基本没这指标</t>
    </r>
  </si>
  <si>
    <t>指标4：维护墒情站</t>
  </si>
  <si>
    <t>175处</t>
  </si>
  <si>
    <t>指标5：维护水质监测站</t>
  </si>
  <si>
    <t>28处</t>
  </si>
  <si>
    <t>指标6：维护水生态站点</t>
  </si>
  <si>
    <t>3处</t>
  </si>
  <si>
    <t>指标7：监测水质监测站</t>
  </si>
  <si>
    <t>606处</t>
  </si>
  <si>
    <t>指标8：监测水生态站点</t>
  </si>
  <si>
    <t>192处</t>
  </si>
  <si>
    <t>指标9：编制泥沙公报</t>
  </si>
  <si>
    <t>1期</t>
  </si>
  <si>
    <t>指标10:编制水资源公报</t>
  </si>
  <si>
    <t>指标11:编制水质公示报告</t>
  </si>
  <si>
    <t>12期</t>
  </si>
  <si>
    <t>指标12:编制平原区地下水动态周报</t>
  </si>
  <si>
    <t>48期</t>
  </si>
  <si>
    <t>指标13:编制水情简报</t>
  </si>
  <si>
    <t>指标14:编制水文年鉴</t>
  </si>
  <si>
    <t>指标15:编制水质年鉴</t>
  </si>
  <si>
    <t>质量
指标</t>
  </si>
  <si>
    <t>指标1：报汛的时效性</t>
  </si>
  <si>
    <t>20分钟</t>
  </si>
  <si>
    <t>指标2：报文的错报率</t>
  </si>
  <si>
    <t>指标3：报文的缺报率</t>
  </si>
  <si>
    <t>指标4：地下水自动监测站设备月正常运转率</t>
  </si>
  <si>
    <t>指标5：地下水自动监测站系统月正常到报率</t>
  </si>
  <si>
    <t>指标6：墒情自动监测站设备月正常运转率</t>
  </si>
  <si>
    <t>指标7：墒情自动监测站系统月正常到报率</t>
  </si>
  <si>
    <t>指标8：自动雨量站系统正常运行率</t>
  </si>
  <si>
    <t>指标9：水位站系统正常运行率</t>
  </si>
  <si>
    <t>指标10：水质数据准确率</t>
  </si>
  <si>
    <t>时效
指标</t>
  </si>
  <si>
    <t>指标1：年底前完成</t>
  </si>
  <si>
    <t>12月</t>
  </si>
  <si>
    <t>成本
指标</t>
  </si>
  <si>
    <t>指标1：按预算完成</t>
  </si>
  <si>
    <t>3788.3734万以内</t>
  </si>
  <si>
    <t>3739.8171万元</t>
  </si>
  <si>
    <t>效益
指标</t>
  </si>
  <si>
    <t>经济效益指标</t>
  </si>
  <si>
    <t>指标1：</t>
  </si>
  <si>
    <t>社会效益指标</t>
  </si>
  <si>
    <t xml:space="preserve">17.事务所审核和评价项目发送至1186758656@qq.com，其余项目发送至swjcwc6855@163.com。
</t>
  </si>
  <si>
    <t>生态效益指标</t>
  </si>
  <si>
    <t>指标1：为地表水、地下水、水环境、水生态为基础的监测和评价分析体系提供参谋和决策依据。</t>
  </si>
  <si>
    <t>优</t>
  </si>
  <si>
    <t>产生的效益待进一步论证和提升</t>
  </si>
  <si>
    <t>可持续影响指标</t>
  </si>
  <si>
    <t>指标1：为水旱灾害防御、水资源管理、水环境保护、水生态修复的可持续发展提供数据支撑。</t>
  </si>
  <si>
    <t>满意度指标</t>
  </si>
  <si>
    <t>服务对象满意度指标</t>
  </si>
  <si>
    <t>指标1：成果应用单位满意度</t>
  </si>
  <si>
    <t>达到90%以上</t>
  </si>
  <si>
    <t>偏差原因：满意度调查工作不全面，缺少满意度调查结果分析评价。改进措施：加强满意度调查结果分析工作。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</si>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</sst>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9"/>
      <color theme="1"/>
      <name val="仿宋_GB2312"/>
      <charset val="134"/>
    </font>
    <font>
      <sz val="11"/>
      <color rgb="FF000000"/>
      <name val="仿宋_GB2312"/>
      <charset val="134"/>
    </font>
    <font>
      <sz val="10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9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2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25" fillId="13" borderId="13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>
      <alignment horizontal="center" vertical="center"/>
    </xf>
    <xf numFmtId="9" fontId="6" fillId="0" borderId="1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7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7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0" fillId="0" borderId="1" xfId="0" applyFont="1" applyBorder="1">
      <alignment vertical="center"/>
    </xf>
    <xf numFmtId="0" fontId="9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7"/>
  <sheetViews>
    <sheetView tabSelected="1" view="pageBreakPreview" zoomScaleNormal="100" workbookViewId="0">
      <selection activeCell="B12" sqref="B12:G12"/>
    </sheetView>
  </sheetViews>
  <sheetFormatPr defaultColWidth="9" defaultRowHeight="13.5"/>
  <cols>
    <col min="1" max="1" width="5.13333333333333" customWidth="1"/>
    <col min="2" max="2" width="6" customWidth="1"/>
    <col min="3" max="3" width="7.73333333333333" customWidth="1"/>
    <col min="5" max="6" width="10" customWidth="1"/>
    <col min="7" max="8" width="7.45" customWidth="1"/>
    <col min="9" max="9" width="3.90833333333333" customWidth="1"/>
    <col min="10" max="10" width="4.55" customWidth="1"/>
    <col min="11" max="11" width="3.90833333333333" customWidth="1"/>
    <col min="12" max="12" width="4" customWidth="1"/>
    <col min="13" max="13" width="4.90833333333333" customWidth="1"/>
    <col min="14" max="14" width="9" customWidth="1"/>
    <col min="15" max="15" width="9" style="2"/>
    <col min="16" max="16" width="11.25" customWidth="1"/>
    <col min="18" max="18" width="15.8666666666667" customWidth="1"/>
    <col min="20" max="20" width="28.0916666666667" customWidth="1"/>
  </cols>
  <sheetData>
    <row r="1" ht="52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2" t="s">
        <v>1</v>
      </c>
      <c r="P1" s="23" t="s">
        <v>2</v>
      </c>
      <c r="Q1" s="22" t="s">
        <v>3</v>
      </c>
      <c r="R1" s="23">
        <v>18601264896</v>
      </c>
      <c r="S1" s="36" t="s">
        <v>4</v>
      </c>
      <c r="T1" s="26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24"/>
      <c r="K2" s="24"/>
      <c r="L2" s="24"/>
      <c r="M2" s="24"/>
      <c r="N2" s="24"/>
      <c r="O2" s="25"/>
      <c r="P2" s="25"/>
      <c r="Q2" s="25"/>
      <c r="R2" s="25"/>
      <c r="S2" s="25"/>
      <c r="T2" s="25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6" t="s">
        <v>10</v>
      </c>
      <c r="P3" s="26"/>
      <c r="Q3" s="26"/>
      <c r="R3" s="26"/>
      <c r="S3" s="26"/>
      <c r="T3" s="26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6" t="s">
        <v>14</v>
      </c>
      <c r="P4" s="26"/>
      <c r="Q4" s="26"/>
      <c r="R4" s="26"/>
      <c r="S4" s="26"/>
      <c r="T4" s="26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68212910</v>
      </c>
      <c r="K5" s="5"/>
      <c r="L5" s="5"/>
      <c r="M5" s="5"/>
      <c r="N5" s="5"/>
      <c r="O5" s="26" t="s">
        <v>18</v>
      </c>
      <c r="P5" s="26"/>
      <c r="Q5" s="26"/>
      <c r="R5" s="26"/>
      <c r="S5" s="26"/>
      <c r="T5" s="26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6" t="s">
        <v>26</v>
      </c>
      <c r="P6" s="26"/>
      <c r="Q6" s="26"/>
      <c r="R6" s="26"/>
      <c r="S6" s="26"/>
      <c r="T6" s="26"/>
    </row>
    <row r="7" ht="15" customHeight="1" spans="1:20">
      <c r="A7" s="5"/>
      <c r="B7" s="5"/>
      <c r="C7" s="7" t="s">
        <v>27</v>
      </c>
      <c r="D7" s="7"/>
      <c r="E7" s="8">
        <v>3788.3734</v>
      </c>
      <c r="F7" s="8">
        <v>3758.946213</v>
      </c>
      <c r="G7" s="8">
        <f t="shared" ref="E7:I7" si="0">SUM(G8:G10)</f>
        <v>0</v>
      </c>
      <c r="H7" s="8">
        <v>3739.8171</v>
      </c>
      <c r="I7" s="8">
        <f t="shared" si="0"/>
        <v>0</v>
      </c>
      <c r="J7" s="5">
        <v>10</v>
      </c>
      <c r="K7" s="5"/>
      <c r="L7" s="27">
        <f t="shared" ref="L7:L10" si="1">ROUND(H7/F7,4)</f>
        <v>0.9949</v>
      </c>
      <c r="M7" s="27"/>
      <c r="N7" s="5">
        <f>ROUND(J7*L7,2)</f>
        <v>9.95</v>
      </c>
      <c r="O7" s="28" t="s">
        <v>28</v>
      </c>
      <c r="P7" s="26"/>
      <c r="Q7" s="26"/>
      <c r="R7" s="26"/>
      <c r="S7" s="26"/>
      <c r="T7" s="26"/>
    </row>
    <row r="8" ht="29" customHeight="1" spans="1:20">
      <c r="A8" s="5"/>
      <c r="B8" s="5"/>
      <c r="C8" s="5" t="s">
        <v>29</v>
      </c>
      <c r="D8" s="5"/>
      <c r="E8" s="8">
        <v>3788.3734</v>
      </c>
      <c r="F8" s="8">
        <v>3758.946213</v>
      </c>
      <c r="G8" s="8"/>
      <c r="H8" s="8">
        <v>3739.8171</v>
      </c>
      <c r="I8" s="8"/>
      <c r="J8" s="5" t="s">
        <v>30</v>
      </c>
      <c r="K8" s="5"/>
      <c r="L8" s="27">
        <f t="shared" si="1"/>
        <v>0.9949</v>
      </c>
      <c r="M8" s="27"/>
      <c r="N8" s="5" t="s">
        <v>30</v>
      </c>
      <c r="O8" s="29" t="s">
        <v>31</v>
      </c>
      <c r="P8" s="29"/>
      <c r="Q8" s="29"/>
      <c r="R8" s="29"/>
      <c r="S8" s="29"/>
      <c r="T8" s="29"/>
    </row>
    <row r="9" ht="31" customHeight="1" spans="1:20">
      <c r="A9" s="5"/>
      <c r="B9" s="5"/>
      <c r="C9" s="5" t="s">
        <v>32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30</v>
      </c>
      <c r="K9" s="5"/>
      <c r="L9" s="5" t="s">
        <v>30</v>
      </c>
      <c r="M9" s="5"/>
      <c r="N9" s="5" t="s">
        <v>30</v>
      </c>
      <c r="O9" s="26" t="s">
        <v>33</v>
      </c>
      <c r="P9" s="26"/>
      <c r="Q9" s="26"/>
      <c r="R9" s="26"/>
      <c r="S9" s="26"/>
      <c r="T9" s="26"/>
    </row>
    <row r="10" spans="1:20">
      <c r="A10" s="5"/>
      <c r="B10" s="5"/>
      <c r="C10" s="5" t="s">
        <v>34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30</v>
      </c>
      <c r="K10" s="5"/>
      <c r="L10" s="5" t="s">
        <v>30</v>
      </c>
      <c r="M10" s="5"/>
      <c r="N10" s="5" t="s">
        <v>30</v>
      </c>
      <c r="O10" s="26" t="s">
        <v>35</v>
      </c>
      <c r="P10" s="26"/>
      <c r="Q10" s="26"/>
      <c r="R10" s="26"/>
      <c r="S10" s="26"/>
      <c r="T10" s="26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6" t="s">
        <v>39</v>
      </c>
      <c r="P11" s="26"/>
      <c r="Q11" s="26"/>
      <c r="R11" s="26"/>
      <c r="S11" s="26"/>
      <c r="T11" s="26"/>
    </row>
    <row r="12" ht="172" customHeight="1" spans="1:20">
      <c r="A12" s="5"/>
      <c r="B12" s="9" t="s">
        <v>40</v>
      </c>
      <c r="C12" s="6"/>
      <c r="D12" s="6"/>
      <c r="E12" s="6"/>
      <c r="F12" s="6"/>
      <c r="G12" s="6"/>
      <c r="H12" s="10" t="s">
        <v>41</v>
      </c>
      <c r="I12" s="30"/>
      <c r="J12" s="30"/>
      <c r="K12" s="30"/>
      <c r="L12" s="30"/>
      <c r="M12" s="30"/>
      <c r="N12" s="31"/>
      <c r="O12" s="26" t="s">
        <v>42</v>
      </c>
      <c r="P12" s="26"/>
      <c r="Q12" s="26"/>
      <c r="R12" s="26"/>
      <c r="S12" s="26"/>
      <c r="T12" s="26"/>
    </row>
    <row r="13" ht="41" customHeight="1" spans="1:20">
      <c r="A13" s="11" t="s">
        <v>43</v>
      </c>
      <c r="B13" s="5" t="s">
        <v>44</v>
      </c>
      <c r="C13" s="5" t="s">
        <v>45</v>
      </c>
      <c r="D13" s="5" t="s">
        <v>46</v>
      </c>
      <c r="E13" s="5"/>
      <c r="F13" s="5"/>
      <c r="G13" s="5" t="s">
        <v>47</v>
      </c>
      <c r="H13" s="5" t="s">
        <v>48</v>
      </c>
      <c r="I13" s="5" t="s">
        <v>23</v>
      </c>
      <c r="J13" s="5"/>
      <c r="K13" s="5" t="s">
        <v>25</v>
      </c>
      <c r="L13" s="5"/>
      <c r="M13" s="5" t="s">
        <v>49</v>
      </c>
      <c r="N13" s="5"/>
      <c r="O13" s="29" t="s">
        <v>50</v>
      </c>
      <c r="P13" s="29"/>
      <c r="Q13" s="29"/>
      <c r="R13" s="29"/>
      <c r="S13" s="29"/>
      <c r="T13" s="29"/>
    </row>
    <row r="14" ht="17" customHeight="1" spans="1:20">
      <c r="A14" s="11"/>
      <c r="B14" s="5" t="s">
        <v>51</v>
      </c>
      <c r="C14" s="12" t="s">
        <v>52</v>
      </c>
      <c r="D14" s="13" t="s">
        <v>53</v>
      </c>
      <c r="E14" s="13"/>
      <c r="F14" s="13"/>
      <c r="G14" s="5" t="s">
        <v>54</v>
      </c>
      <c r="H14" s="5" t="s">
        <v>54</v>
      </c>
      <c r="I14" s="5">
        <v>2</v>
      </c>
      <c r="J14" s="5"/>
      <c r="K14" s="5">
        <v>2</v>
      </c>
      <c r="L14" s="5"/>
      <c r="M14" s="5"/>
      <c r="N14" s="5"/>
      <c r="O14" s="32" t="s">
        <v>55</v>
      </c>
      <c r="P14" s="32"/>
      <c r="Q14" s="32"/>
      <c r="R14" s="32"/>
      <c r="S14" s="32"/>
      <c r="T14" s="32"/>
    </row>
    <row r="15" ht="15" customHeight="1" spans="1:20">
      <c r="A15" s="11"/>
      <c r="B15" s="5"/>
      <c r="C15" s="14"/>
      <c r="D15" s="13" t="s">
        <v>56</v>
      </c>
      <c r="E15" s="13"/>
      <c r="F15" s="13"/>
      <c r="G15" s="5" t="s">
        <v>57</v>
      </c>
      <c r="H15" s="5" t="s">
        <v>57</v>
      </c>
      <c r="I15" s="5">
        <v>2</v>
      </c>
      <c r="J15" s="5"/>
      <c r="K15" s="5">
        <v>2</v>
      </c>
      <c r="L15" s="5"/>
      <c r="M15" s="5"/>
      <c r="N15" s="5"/>
      <c r="O15" s="32"/>
      <c r="P15" s="32"/>
      <c r="Q15" s="32"/>
      <c r="R15" s="32"/>
      <c r="S15" s="32"/>
      <c r="T15" s="32"/>
    </row>
    <row r="16" ht="15" customHeight="1" spans="1:20">
      <c r="A16" s="11"/>
      <c r="B16" s="5"/>
      <c r="C16" s="14"/>
      <c r="D16" s="13" t="s">
        <v>58</v>
      </c>
      <c r="E16" s="13"/>
      <c r="F16" s="13"/>
      <c r="G16" s="5" t="s">
        <v>59</v>
      </c>
      <c r="H16" s="5" t="s">
        <v>59</v>
      </c>
      <c r="I16" s="5">
        <v>2</v>
      </c>
      <c r="J16" s="5"/>
      <c r="K16" s="5">
        <v>2</v>
      </c>
      <c r="L16" s="5"/>
      <c r="M16" s="5"/>
      <c r="N16" s="5"/>
      <c r="O16" s="33" t="s">
        <v>60</v>
      </c>
      <c r="P16" s="33"/>
      <c r="Q16" s="33"/>
      <c r="R16" s="33"/>
      <c r="S16" s="33"/>
      <c r="T16" s="33"/>
    </row>
    <row r="17" ht="15" customHeight="1" spans="1:20">
      <c r="A17" s="11"/>
      <c r="B17" s="5"/>
      <c r="C17" s="14"/>
      <c r="D17" s="13" t="s">
        <v>61</v>
      </c>
      <c r="E17" s="13"/>
      <c r="F17" s="13"/>
      <c r="G17" s="5" t="s">
        <v>62</v>
      </c>
      <c r="H17" s="5" t="s">
        <v>62</v>
      </c>
      <c r="I17" s="5">
        <v>2</v>
      </c>
      <c r="J17" s="5"/>
      <c r="K17" s="5">
        <v>2</v>
      </c>
      <c r="L17" s="5"/>
      <c r="M17" s="5"/>
      <c r="N17" s="5"/>
      <c r="O17" s="33"/>
      <c r="P17" s="33"/>
      <c r="Q17" s="33"/>
      <c r="R17" s="33"/>
      <c r="S17" s="33"/>
      <c r="T17" s="33"/>
    </row>
    <row r="18" ht="15" customHeight="1" spans="1:20">
      <c r="A18" s="11"/>
      <c r="B18" s="5"/>
      <c r="C18" s="14"/>
      <c r="D18" s="13" t="s">
        <v>63</v>
      </c>
      <c r="E18" s="13"/>
      <c r="F18" s="13"/>
      <c r="G18" s="5" t="s">
        <v>64</v>
      </c>
      <c r="H18" s="5" t="s">
        <v>64</v>
      </c>
      <c r="I18" s="5">
        <v>2</v>
      </c>
      <c r="J18" s="5"/>
      <c r="K18" s="5">
        <v>2</v>
      </c>
      <c r="L18" s="5"/>
      <c r="M18" s="5"/>
      <c r="N18" s="5"/>
      <c r="O18" s="33"/>
      <c r="P18" s="33"/>
      <c r="Q18" s="33"/>
      <c r="R18" s="33"/>
      <c r="S18" s="33"/>
      <c r="T18" s="33"/>
    </row>
    <row r="19" ht="15" customHeight="1" spans="1:20">
      <c r="A19" s="11"/>
      <c r="B19" s="5"/>
      <c r="C19" s="14"/>
      <c r="D19" s="13" t="s">
        <v>65</v>
      </c>
      <c r="E19" s="13"/>
      <c r="F19" s="13"/>
      <c r="G19" s="15" t="s">
        <v>66</v>
      </c>
      <c r="H19" s="15" t="s">
        <v>66</v>
      </c>
      <c r="I19" s="5">
        <v>2</v>
      </c>
      <c r="J19" s="5"/>
      <c r="K19" s="5">
        <v>2</v>
      </c>
      <c r="L19" s="5"/>
      <c r="M19" s="5"/>
      <c r="N19" s="5"/>
      <c r="O19" s="33"/>
      <c r="P19" s="33"/>
      <c r="Q19" s="33"/>
      <c r="R19" s="33"/>
      <c r="S19" s="33"/>
      <c r="T19" s="33"/>
    </row>
    <row r="20" ht="15" customHeight="1" spans="1:20">
      <c r="A20" s="11"/>
      <c r="B20" s="5"/>
      <c r="C20" s="14"/>
      <c r="D20" s="13" t="s">
        <v>67</v>
      </c>
      <c r="E20" s="13"/>
      <c r="F20" s="13"/>
      <c r="G20" s="15" t="s">
        <v>68</v>
      </c>
      <c r="H20" s="15" t="s">
        <v>68</v>
      </c>
      <c r="I20" s="5">
        <v>2</v>
      </c>
      <c r="J20" s="5"/>
      <c r="K20" s="5">
        <v>2</v>
      </c>
      <c r="L20" s="5"/>
      <c r="M20" s="5"/>
      <c r="N20" s="5"/>
      <c r="O20" s="33"/>
      <c r="P20" s="33"/>
      <c r="Q20" s="33"/>
      <c r="R20" s="33"/>
      <c r="S20" s="33"/>
      <c r="T20" s="33"/>
    </row>
    <row r="21" ht="15" customHeight="1" spans="1:20">
      <c r="A21" s="11"/>
      <c r="B21" s="5"/>
      <c r="C21" s="14"/>
      <c r="D21" s="13" t="s">
        <v>69</v>
      </c>
      <c r="E21" s="13"/>
      <c r="F21" s="13"/>
      <c r="G21" s="15" t="s">
        <v>70</v>
      </c>
      <c r="H21" s="15" t="s">
        <v>70</v>
      </c>
      <c r="I21" s="5">
        <v>2</v>
      </c>
      <c r="J21" s="5"/>
      <c r="K21" s="5">
        <v>2</v>
      </c>
      <c r="L21" s="5"/>
      <c r="M21" s="5"/>
      <c r="N21" s="5"/>
      <c r="O21" s="33"/>
      <c r="P21" s="33"/>
      <c r="Q21" s="33"/>
      <c r="R21" s="33"/>
      <c r="S21" s="33"/>
      <c r="T21" s="33"/>
    </row>
    <row r="22" ht="15" customHeight="1" spans="1:20">
      <c r="A22" s="11"/>
      <c r="B22" s="5"/>
      <c r="C22" s="14"/>
      <c r="D22" s="13" t="s">
        <v>71</v>
      </c>
      <c r="E22" s="13"/>
      <c r="F22" s="13"/>
      <c r="G22" s="15" t="s">
        <v>72</v>
      </c>
      <c r="H22" s="15" t="s">
        <v>72</v>
      </c>
      <c r="I22" s="5">
        <v>2</v>
      </c>
      <c r="J22" s="5"/>
      <c r="K22" s="5">
        <v>2</v>
      </c>
      <c r="L22" s="5"/>
      <c r="M22" s="5"/>
      <c r="N22" s="5"/>
      <c r="O22" s="33"/>
      <c r="P22" s="33"/>
      <c r="Q22" s="33"/>
      <c r="R22" s="33"/>
      <c r="S22" s="33"/>
      <c r="T22" s="33"/>
    </row>
    <row r="23" ht="15" customHeight="1" spans="1:20">
      <c r="A23" s="11"/>
      <c r="B23" s="5"/>
      <c r="C23" s="14"/>
      <c r="D23" s="13" t="s">
        <v>73</v>
      </c>
      <c r="E23" s="13"/>
      <c r="F23" s="13"/>
      <c r="G23" s="15" t="s">
        <v>72</v>
      </c>
      <c r="H23" s="15" t="s">
        <v>72</v>
      </c>
      <c r="I23" s="5">
        <v>2</v>
      </c>
      <c r="J23" s="5"/>
      <c r="K23" s="5">
        <v>2</v>
      </c>
      <c r="L23" s="5"/>
      <c r="M23" s="5"/>
      <c r="N23" s="5"/>
      <c r="O23" s="33"/>
      <c r="P23" s="33"/>
      <c r="Q23" s="33"/>
      <c r="R23" s="33"/>
      <c r="S23" s="33"/>
      <c r="T23" s="33"/>
    </row>
    <row r="24" ht="15" customHeight="1" spans="1:20">
      <c r="A24" s="11"/>
      <c r="B24" s="5"/>
      <c r="C24" s="14"/>
      <c r="D24" s="13" t="s">
        <v>74</v>
      </c>
      <c r="E24" s="13"/>
      <c r="F24" s="13"/>
      <c r="G24" s="15" t="s">
        <v>75</v>
      </c>
      <c r="H24" s="15" t="s">
        <v>75</v>
      </c>
      <c r="I24" s="5">
        <v>2</v>
      </c>
      <c r="J24" s="5"/>
      <c r="K24" s="5">
        <v>2</v>
      </c>
      <c r="L24" s="5"/>
      <c r="M24" s="5"/>
      <c r="N24" s="5"/>
      <c r="O24" s="33"/>
      <c r="P24" s="33"/>
      <c r="Q24" s="33"/>
      <c r="R24" s="33"/>
      <c r="S24" s="33"/>
      <c r="T24" s="33"/>
    </row>
    <row r="25" ht="15" customHeight="1" spans="1:20">
      <c r="A25" s="11"/>
      <c r="B25" s="5"/>
      <c r="C25" s="14"/>
      <c r="D25" s="13" t="s">
        <v>76</v>
      </c>
      <c r="E25" s="13"/>
      <c r="F25" s="13"/>
      <c r="G25" s="15" t="s">
        <v>77</v>
      </c>
      <c r="H25" s="15" t="s">
        <v>77</v>
      </c>
      <c r="I25" s="5">
        <v>2</v>
      </c>
      <c r="J25" s="5"/>
      <c r="K25" s="5">
        <v>2</v>
      </c>
      <c r="L25" s="5"/>
      <c r="M25" s="5"/>
      <c r="N25" s="5"/>
      <c r="O25" s="33"/>
      <c r="P25" s="33"/>
      <c r="Q25" s="33"/>
      <c r="R25" s="33"/>
      <c r="S25" s="33"/>
      <c r="T25" s="33"/>
    </row>
    <row r="26" ht="15" customHeight="1" spans="1:20">
      <c r="A26" s="11"/>
      <c r="B26" s="5"/>
      <c r="C26" s="14"/>
      <c r="D26" s="13" t="s">
        <v>78</v>
      </c>
      <c r="E26" s="13"/>
      <c r="F26" s="13"/>
      <c r="G26" s="15" t="s">
        <v>75</v>
      </c>
      <c r="H26" s="15" t="s">
        <v>75</v>
      </c>
      <c r="I26" s="5">
        <v>2</v>
      </c>
      <c r="J26" s="5"/>
      <c r="K26" s="5">
        <v>2</v>
      </c>
      <c r="L26" s="5"/>
      <c r="M26" s="5"/>
      <c r="N26" s="5"/>
      <c r="O26" s="33"/>
      <c r="P26" s="33"/>
      <c r="Q26" s="33"/>
      <c r="R26" s="33"/>
      <c r="S26" s="33"/>
      <c r="T26" s="33"/>
    </row>
    <row r="27" ht="15" customHeight="1" spans="1:20">
      <c r="A27" s="11"/>
      <c r="B27" s="5"/>
      <c r="C27" s="16"/>
      <c r="D27" s="13" t="s">
        <v>79</v>
      </c>
      <c r="E27" s="13"/>
      <c r="F27" s="13"/>
      <c r="G27" s="15" t="s">
        <v>72</v>
      </c>
      <c r="H27" s="15" t="s">
        <v>72</v>
      </c>
      <c r="I27" s="5">
        <v>2</v>
      </c>
      <c r="J27" s="5"/>
      <c r="K27" s="5">
        <v>2</v>
      </c>
      <c r="L27" s="5"/>
      <c r="M27" s="5"/>
      <c r="N27" s="5"/>
      <c r="O27" s="33"/>
      <c r="P27" s="33"/>
      <c r="Q27" s="33"/>
      <c r="R27" s="33"/>
      <c r="S27" s="33"/>
      <c r="T27" s="33"/>
    </row>
    <row r="28" ht="15" customHeight="1" spans="1:20">
      <c r="A28" s="11"/>
      <c r="B28" s="5"/>
      <c r="C28" s="14"/>
      <c r="D28" s="13" t="s">
        <v>80</v>
      </c>
      <c r="E28" s="13"/>
      <c r="F28" s="13"/>
      <c r="G28" s="15" t="s">
        <v>72</v>
      </c>
      <c r="H28" s="15" t="s">
        <v>72</v>
      </c>
      <c r="I28" s="5">
        <v>2</v>
      </c>
      <c r="J28" s="5"/>
      <c r="K28" s="5">
        <v>2</v>
      </c>
      <c r="L28" s="5"/>
      <c r="M28" s="5"/>
      <c r="N28" s="5"/>
      <c r="O28" s="33"/>
      <c r="P28" s="33"/>
      <c r="Q28" s="33"/>
      <c r="R28" s="33"/>
      <c r="S28" s="33"/>
      <c r="T28" s="33"/>
    </row>
    <row r="29" ht="15" customHeight="1" spans="1:20">
      <c r="A29" s="11"/>
      <c r="B29" s="5"/>
      <c r="C29" s="12" t="s">
        <v>81</v>
      </c>
      <c r="D29" s="13" t="s">
        <v>82</v>
      </c>
      <c r="E29" s="13"/>
      <c r="F29" s="13"/>
      <c r="G29" s="17" t="s">
        <v>83</v>
      </c>
      <c r="H29" s="17" t="s">
        <v>83</v>
      </c>
      <c r="I29" s="5">
        <v>2</v>
      </c>
      <c r="J29" s="5"/>
      <c r="K29" s="5">
        <v>2</v>
      </c>
      <c r="L29" s="5"/>
      <c r="M29" s="13"/>
      <c r="N29" s="13"/>
      <c r="O29" s="33"/>
      <c r="P29" s="33"/>
      <c r="Q29" s="33"/>
      <c r="R29" s="33"/>
      <c r="S29" s="33"/>
      <c r="T29" s="33"/>
    </row>
    <row r="30" ht="15" customHeight="1" spans="1:20">
      <c r="A30" s="11"/>
      <c r="B30" s="5"/>
      <c r="C30" s="14"/>
      <c r="D30" s="13" t="s">
        <v>84</v>
      </c>
      <c r="E30" s="13"/>
      <c r="F30" s="13"/>
      <c r="G30" s="18">
        <v>0.05</v>
      </c>
      <c r="H30" s="18">
        <v>0.05</v>
      </c>
      <c r="I30" s="5">
        <v>2</v>
      </c>
      <c r="J30" s="5"/>
      <c r="K30" s="5">
        <v>2</v>
      </c>
      <c r="L30" s="5"/>
      <c r="M30" s="5"/>
      <c r="N30" s="5"/>
      <c r="O30" s="34"/>
      <c r="P30" s="34"/>
      <c r="Q30" s="34"/>
      <c r="R30" s="34"/>
      <c r="S30" s="34"/>
      <c r="T30" s="34"/>
    </row>
    <row r="31" ht="15" customHeight="1" spans="1:20">
      <c r="A31" s="11"/>
      <c r="B31" s="5"/>
      <c r="C31" s="14"/>
      <c r="D31" s="13" t="s">
        <v>85</v>
      </c>
      <c r="E31" s="13"/>
      <c r="F31" s="13"/>
      <c r="G31" s="18">
        <v>0.05</v>
      </c>
      <c r="H31" s="18">
        <v>0.05</v>
      </c>
      <c r="I31" s="5">
        <v>2</v>
      </c>
      <c r="J31" s="5"/>
      <c r="K31" s="5">
        <v>2</v>
      </c>
      <c r="L31" s="5"/>
      <c r="M31" s="5"/>
      <c r="N31" s="5"/>
      <c r="O31" s="34"/>
      <c r="P31" s="34"/>
      <c r="Q31" s="34"/>
      <c r="R31" s="34"/>
      <c r="S31" s="34"/>
      <c r="T31" s="34"/>
    </row>
    <row r="32" ht="27" customHeight="1" spans="1:20">
      <c r="A32" s="11"/>
      <c r="B32" s="5"/>
      <c r="C32" s="14"/>
      <c r="D32" s="13" t="s">
        <v>86</v>
      </c>
      <c r="E32" s="13"/>
      <c r="F32" s="13"/>
      <c r="G32" s="19">
        <v>0.95</v>
      </c>
      <c r="H32" s="19">
        <v>0.95</v>
      </c>
      <c r="I32" s="5">
        <v>2</v>
      </c>
      <c r="J32" s="5"/>
      <c r="K32" s="5">
        <v>2</v>
      </c>
      <c r="L32" s="5"/>
      <c r="M32" s="5"/>
      <c r="N32" s="5"/>
      <c r="O32" s="34"/>
      <c r="P32" s="34"/>
      <c r="Q32" s="34"/>
      <c r="R32" s="34"/>
      <c r="S32" s="34"/>
      <c r="T32" s="34"/>
    </row>
    <row r="33" ht="29" customHeight="1" spans="1:20">
      <c r="A33" s="11"/>
      <c r="B33" s="5"/>
      <c r="C33" s="14"/>
      <c r="D33" s="13" t="s">
        <v>87</v>
      </c>
      <c r="E33" s="13"/>
      <c r="F33" s="13"/>
      <c r="G33" s="19">
        <v>0.95</v>
      </c>
      <c r="H33" s="19">
        <v>0.95</v>
      </c>
      <c r="I33" s="5">
        <v>2</v>
      </c>
      <c r="J33" s="5"/>
      <c r="K33" s="5">
        <v>2</v>
      </c>
      <c r="L33" s="5"/>
      <c r="M33" s="5"/>
      <c r="N33" s="5"/>
      <c r="O33" s="34"/>
      <c r="P33" s="34"/>
      <c r="Q33" s="34"/>
      <c r="R33" s="34"/>
      <c r="S33" s="34"/>
      <c r="T33" s="34"/>
    </row>
    <row r="34" ht="27" customHeight="1" spans="1:20">
      <c r="A34" s="11"/>
      <c r="B34" s="5"/>
      <c r="C34" s="14"/>
      <c r="D34" s="13" t="s">
        <v>88</v>
      </c>
      <c r="E34" s="13"/>
      <c r="F34" s="13"/>
      <c r="G34" s="19">
        <v>0.95</v>
      </c>
      <c r="H34" s="19">
        <v>0.95</v>
      </c>
      <c r="I34" s="5">
        <v>2</v>
      </c>
      <c r="J34" s="5"/>
      <c r="K34" s="5">
        <v>2</v>
      </c>
      <c r="L34" s="5"/>
      <c r="M34" s="5"/>
      <c r="N34" s="5"/>
      <c r="O34" s="34"/>
      <c r="P34" s="34"/>
      <c r="Q34" s="34"/>
      <c r="R34" s="34"/>
      <c r="S34" s="34"/>
      <c r="T34" s="34"/>
    </row>
    <row r="35" ht="30" customHeight="1" spans="1:20">
      <c r="A35" s="11"/>
      <c r="B35" s="5"/>
      <c r="C35" s="14"/>
      <c r="D35" s="13" t="s">
        <v>89</v>
      </c>
      <c r="E35" s="13"/>
      <c r="F35" s="13"/>
      <c r="G35" s="19">
        <v>0.95</v>
      </c>
      <c r="H35" s="19">
        <v>0.95</v>
      </c>
      <c r="I35" s="5">
        <v>2</v>
      </c>
      <c r="J35" s="5"/>
      <c r="K35" s="5">
        <v>2</v>
      </c>
      <c r="L35" s="5"/>
      <c r="M35" s="5"/>
      <c r="N35" s="5"/>
      <c r="O35" s="34"/>
      <c r="P35" s="34"/>
      <c r="Q35" s="34"/>
      <c r="R35" s="34"/>
      <c r="S35" s="34"/>
      <c r="T35" s="34"/>
    </row>
    <row r="36" ht="26" customHeight="1" spans="1:20">
      <c r="A36" s="11"/>
      <c r="B36" s="5"/>
      <c r="C36" s="14"/>
      <c r="D36" s="13" t="s">
        <v>90</v>
      </c>
      <c r="E36" s="13"/>
      <c r="F36" s="13"/>
      <c r="G36" s="18">
        <v>0.98</v>
      </c>
      <c r="H36" s="18">
        <v>0.98</v>
      </c>
      <c r="I36" s="5">
        <v>2</v>
      </c>
      <c r="J36" s="5"/>
      <c r="K36" s="5">
        <v>2</v>
      </c>
      <c r="L36" s="5"/>
      <c r="M36" s="5"/>
      <c r="N36" s="5"/>
      <c r="O36" s="34"/>
      <c r="P36" s="34"/>
      <c r="Q36" s="34"/>
      <c r="R36" s="34"/>
      <c r="S36" s="34"/>
      <c r="T36" s="34"/>
    </row>
    <row r="37" ht="15" customHeight="1" spans="1:20">
      <c r="A37" s="11"/>
      <c r="B37" s="5"/>
      <c r="C37" s="14"/>
      <c r="D37" s="13" t="s">
        <v>91</v>
      </c>
      <c r="E37" s="13"/>
      <c r="F37" s="13"/>
      <c r="G37" s="18">
        <v>0.98</v>
      </c>
      <c r="H37" s="18">
        <v>0.98</v>
      </c>
      <c r="I37" s="5">
        <v>2</v>
      </c>
      <c r="J37" s="5"/>
      <c r="K37" s="5">
        <v>2</v>
      </c>
      <c r="L37" s="5"/>
      <c r="M37" s="5"/>
      <c r="N37" s="5"/>
      <c r="O37" s="34"/>
      <c r="P37" s="34"/>
      <c r="Q37" s="34"/>
      <c r="R37" s="34"/>
      <c r="S37" s="34"/>
      <c r="T37" s="34"/>
    </row>
    <row r="38" ht="15" customHeight="1" spans="1:20">
      <c r="A38" s="11"/>
      <c r="B38" s="5"/>
      <c r="C38" s="16"/>
      <c r="D38" s="13" t="s">
        <v>92</v>
      </c>
      <c r="E38" s="13"/>
      <c r="F38" s="13"/>
      <c r="G38" s="18">
        <v>1</v>
      </c>
      <c r="H38" s="18">
        <v>1</v>
      </c>
      <c r="I38" s="5">
        <v>2</v>
      </c>
      <c r="J38" s="5"/>
      <c r="K38" s="5">
        <v>2</v>
      </c>
      <c r="L38" s="5"/>
      <c r="M38" s="5"/>
      <c r="N38" s="5"/>
      <c r="O38" s="34"/>
      <c r="P38" s="34"/>
      <c r="Q38" s="34"/>
      <c r="R38" s="34"/>
      <c r="S38" s="34"/>
      <c r="T38" s="34"/>
    </row>
    <row r="39" ht="28" customHeight="1" spans="1:20">
      <c r="A39" s="11"/>
      <c r="B39" s="5"/>
      <c r="C39" s="5" t="s">
        <v>93</v>
      </c>
      <c r="D39" s="13" t="s">
        <v>94</v>
      </c>
      <c r="E39" s="13"/>
      <c r="F39" s="13"/>
      <c r="G39" s="5" t="s">
        <v>95</v>
      </c>
      <c r="H39" s="5" t="s">
        <v>95</v>
      </c>
      <c r="I39" s="5">
        <v>5</v>
      </c>
      <c r="J39" s="5"/>
      <c r="K39" s="5">
        <v>5</v>
      </c>
      <c r="L39" s="5"/>
      <c r="M39" s="5"/>
      <c r="N39" s="5"/>
      <c r="O39" s="34"/>
      <c r="P39" s="34"/>
      <c r="Q39" s="34"/>
      <c r="R39" s="34"/>
      <c r="S39" s="34"/>
      <c r="T39" s="34"/>
    </row>
    <row r="40" ht="44" customHeight="1" spans="1:20">
      <c r="A40" s="11"/>
      <c r="B40" s="5"/>
      <c r="C40" s="5" t="s">
        <v>96</v>
      </c>
      <c r="D40" s="13" t="s">
        <v>97</v>
      </c>
      <c r="E40" s="13"/>
      <c r="F40" s="13"/>
      <c r="G40" s="5" t="s">
        <v>98</v>
      </c>
      <c r="H40" s="5" t="s">
        <v>99</v>
      </c>
      <c r="I40" s="5">
        <v>5</v>
      </c>
      <c r="J40" s="5"/>
      <c r="K40" s="5">
        <v>5</v>
      </c>
      <c r="L40" s="5"/>
      <c r="M40" s="5"/>
      <c r="N40" s="5"/>
      <c r="O40" s="29"/>
      <c r="P40" s="29"/>
      <c r="Q40" s="29"/>
      <c r="R40" s="29"/>
      <c r="S40" s="29"/>
      <c r="T40" s="29"/>
    </row>
    <row r="41" ht="33" customHeight="1" spans="1:20">
      <c r="A41" s="11"/>
      <c r="B41" s="5" t="s">
        <v>100</v>
      </c>
      <c r="C41" s="5" t="s">
        <v>101</v>
      </c>
      <c r="D41" s="13" t="s">
        <v>102</v>
      </c>
      <c r="E41" s="13"/>
      <c r="F41" s="13"/>
      <c r="G41" s="5"/>
      <c r="H41" s="5"/>
      <c r="I41" s="5"/>
      <c r="J41" s="5"/>
      <c r="K41" s="5"/>
      <c r="L41" s="5"/>
      <c r="M41" s="5"/>
      <c r="N41" s="5"/>
      <c r="O41" s="26"/>
      <c r="P41" s="26"/>
      <c r="Q41" s="26"/>
      <c r="R41" s="26"/>
      <c r="S41" s="26"/>
      <c r="T41" s="26"/>
    </row>
    <row r="42" ht="30" customHeight="1" spans="1:20">
      <c r="A42" s="11"/>
      <c r="B42" s="5"/>
      <c r="C42" s="5" t="s">
        <v>103</v>
      </c>
      <c r="D42" s="13" t="s">
        <v>102</v>
      </c>
      <c r="E42" s="13"/>
      <c r="F42" s="13"/>
      <c r="G42" s="5"/>
      <c r="H42" s="5"/>
      <c r="I42" s="5"/>
      <c r="J42" s="5"/>
      <c r="K42" s="5"/>
      <c r="L42" s="5"/>
      <c r="M42" s="5"/>
      <c r="N42" s="5"/>
      <c r="O42" s="28" t="s">
        <v>104</v>
      </c>
      <c r="R42" s="26"/>
      <c r="S42" s="26"/>
      <c r="T42" s="26"/>
    </row>
    <row r="43" ht="60" customHeight="1" spans="1:14">
      <c r="A43" s="11"/>
      <c r="B43" s="5"/>
      <c r="C43" s="5" t="s">
        <v>105</v>
      </c>
      <c r="D43" s="13" t="s">
        <v>106</v>
      </c>
      <c r="E43" s="13"/>
      <c r="F43" s="13"/>
      <c r="G43" s="5" t="s">
        <v>107</v>
      </c>
      <c r="H43" s="5" t="s">
        <v>107</v>
      </c>
      <c r="I43" s="5">
        <v>10</v>
      </c>
      <c r="J43" s="5"/>
      <c r="K43" s="5">
        <v>7</v>
      </c>
      <c r="L43" s="5"/>
      <c r="M43" s="5" t="s">
        <v>108</v>
      </c>
      <c r="N43" s="5"/>
    </row>
    <row r="44" ht="43" customHeight="1" spans="1:14">
      <c r="A44" s="11"/>
      <c r="B44" s="5"/>
      <c r="C44" s="5" t="s">
        <v>109</v>
      </c>
      <c r="D44" s="13" t="s">
        <v>110</v>
      </c>
      <c r="E44" s="13"/>
      <c r="F44" s="13"/>
      <c r="G44" s="5" t="s">
        <v>107</v>
      </c>
      <c r="H44" s="5" t="s">
        <v>107</v>
      </c>
      <c r="I44" s="5">
        <v>10</v>
      </c>
      <c r="J44" s="5"/>
      <c r="K44" s="5">
        <v>7</v>
      </c>
      <c r="L44" s="5"/>
      <c r="M44" s="5" t="s">
        <v>108</v>
      </c>
      <c r="N44" s="5"/>
    </row>
    <row r="45" ht="116" customHeight="1" spans="1:15">
      <c r="A45" s="11"/>
      <c r="B45" s="5" t="s">
        <v>111</v>
      </c>
      <c r="C45" s="5" t="s">
        <v>112</v>
      </c>
      <c r="D45" s="13" t="s">
        <v>113</v>
      </c>
      <c r="E45" s="13"/>
      <c r="F45" s="13"/>
      <c r="G45" s="5" t="s">
        <v>114</v>
      </c>
      <c r="H45" s="5" t="s">
        <v>114</v>
      </c>
      <c r="I45" s="5">
        <v>10</v>
      </c>
      <c r="J45" s="5"/>
      <c r="K45" s="5">
        <v>8</v>
      </c>
      <c r="L45" s="5"/>
      <c r="M45" s="5" t="s">
        <v>115</v>
      </c>
      <c r="N45" s="5"/>
      <c r="O45" s="2" t="s">
        <v>116</v>
      </c>
    </row>
    <row r="46" spans="1:14">
      <c r="A46" s="20" t="s">
        <v>117</v>
      </c>
      <c r="B46" s="20"/>
      <c r="C46" s="20"/>
      <c r="D46" s="20"/>
      <c r="E46" s="20"/>
      <c r="F46" s="20"/>
      <c r="G46" s="20"/>
      <c r="H46" s="20"/>
      <c r="I46" s="20">
        <f>SUM(I14:J45,J7)</f>
        <v>100</v>
      </c>
      <c r="J46" s="20"/>
      <c r="K46" s="20">
        <f>SUM(K14:L45,N7)</f>
        <v>91.95</v>
      </c>
      <c r="L46" s="20"/>
      <c r="M46" s="35"/>
      <c r="N46" s="35"/>
    </row>
    <row r="47" ht="176" customHeight="1" spans="1:14">
      <c r="A47" s="21" t="s">
        <v>118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</row>
  </sheetData>
  <mergeCells count="192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O40:T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A46:H46"/>
    <mergeCell ref="I46:J46"/>
    <mergeCell ref="K46:L46"/>
    <mergeCell ref="M46:N46"/>
    <mergeCell ref="A47:N47"/>
    <mergeCell ref="A11:A12"/>
    <mergeCell ref="A13:A45"/>
    <mergeCell ref="B14:B40"/>
    <mergeCell ref="B41:B44"/>
    <mergeCell ref="C14:C27"/>
    <mergeCell ref="C29:C38"/>
    <mergeCell ref="A6:B10"/>
    <mergeCell ref="O14:T15"/>
    <mergeCell ref="O16:T29"/>
    <mergeCell ref="O30:T39"/>
  </mergeCells>
  <pageMargins left="0.554861111111111" right="0.554861111111111" top="0.550694444444444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2022-03-16T01:44:00Z</dcterms:created>
  <dcterms:modified xsi:type="dcterms:W3CDTF">2024-08-22T06:59:24Z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