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项目支出绩效自评表!$A$1:$N$28</definedName>
  </definedNames>
  <calcPr calcId="145621"/>
</workbook>
</file>

<file path=xl/calcChain.xml><?xml version="1.0" encoding="utf-8"?>
<calcChain xmlns="http://schemas.openxmlformats.org/spreadsheetml/2006/main">
  <c r="I28" i="2" l="1"/>
  <c r="L10" i="2"/>
  <c r="H8" i="2"/>
  <c r="L8" i="2" s="1"/>
  <c r="I7" i="2"/>
  <c r="H7" i="2"/>
  <c r="L7" i="2" s="1"/>
  <c r="N7" i="2" s="1"/>
  <c r="K28" i="2" s="1"/>
</calcChain>
</file>

<file path=xl/sharedStrings.xml><?xml version="1.0" encoding="utf-8"?>
<sst xmlns="http://schemas.openxmlformats.org/spreadsheetml/2006/main" count="99" uniqueCount="78">
  <si>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</si>
  <si>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</si>
  <si>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</si>
  <si>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北京市永定河管理处</t>
  </si>
  <si>
    <t>主管领导：</t>
  </si>
  <si>
    <t>项目名称</t>
  </si>
  <si>
    <t>水务综合保障</t>
  </si>
  <si>
    <t>主管部门</t>
  </si>
  <si>
    <t>北京市水务局</t>
  </si>
  <si>
    <t>实施单位</t>
  </si>
  <si>
    <t>项目负责人</t>
  </si>
  <si>
    <t>蒙晓丰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</si>
  <si>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</si>
  <si>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</si>
  <si>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</si>
  <si>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</si>
  <si>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</si>
  <si>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</si>
  <si>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</si>
  <si>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</si>
  <si>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</si>
  <si>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</si>
  <si>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</si>
  <si>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</si>
  <si>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</si>
  <si>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</si>
  <si>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</si>
  <si>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</si>
  <si>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配置厨师，保障职工用餐。 租赁业务保障用车，保障管理处业务用车需求。聘用安全保卫人员，负责安全保卫工作 聘用专业司机，完成后勤保障工作。</t>
  </si>
  <si>
    <t>配置食堂工作人员20人、安保20人、司机18人、管理员3人，租赁业务保障用车3辆。为管理处各项工作顺利开展，提供坚实的后盾。</t>
  </si>
  <si>
    <t>绩效指标</t>
  </si>
  <si>
    <t>一级指标</t>
  </si>
  <si>
    <t>二级
指标</t>
  </si>
  <si>
    <t>三级指标</t>
  </si>
  <si>
    <t>年度指标值</t>
  </si>
  <si>
    <t>实际
完成值</t>
  </si>
  <si>
    <t>偏差原因分析及改进措施</t>
  </si>
  <si>
    <t>产出
指标</t>
  </si>
  <si>
    <t>数量
指标</t>
  </si>
  <si>
    <t>指标1：食堂工作人员人数</t>
  </si>
  <si>
    <t>=20人数</t>
  </si>
  <si>
    <t>20人数</t>
  </si>
  <si>
    <t>指标2：安全保卫人数</t>
  </si>
  <si>
    <t>指标3：司机人数</t>
  </si>
  <si>
    <t>=18人数</t>
  </si>
  <si>
    <t>18人数</t>
  </si>
  <si>
    <t>指标4：管理员人数</t>
  </si>
  <si>
    <t>=3人数</t>
  </si>
  <si>
    <t>3人数</t>
  </si>
  <si>
    <t>指标5：车辆租赁数量</t>
  </si>
  <si>
    <t>质量
指标</t>
  </si>
  <si>
    <t>指标1：食堂人员持有效健康证</t>
  </si>
  <si>
    <t>优</t>
  </si>
  <si>
    <t>指标2：保安人员24小时在岗；无安全事故</t>
  </si>
  <si>
    <t>频繁更换人员</t>
  </si>
  <si>
    <t>指标3：司机驾龄不低于5年且近3年无重大交通事故记录</t>
  </si>
  <si>
    <t>指标4：租赁车辆状态良好，车辆使用年限不能超过3年；车辆办理保险</t>
  </si>
  <si>
    <t>时效
指标</t>
  </si>
  <si>
    <t>指标1：项目开展时间</t>
  </si>
  <si>
    <t>12个月</t>
  </si>
  <si>
    <t>成本
指标</t>
  </si>
  <si>
    <t>指标1：总预算控制数</t>
  </si>
  <si>
    <t>≤742.429587万元</t>
  </si>
  <si>
    <t>739.38552万元</t>
  </si>
  <si>
    <t>指标2：食材采购控制数</t>
  </si>
  <si>
    <t>≤85.1424万元</t>
  </si>
  <si>
    <t>202.608万元</t>
  </si>
  <si>
    <t>理解偏差,指标值设置有误</t>
  </si>
  <si>
    <t>效益
指标</t>
  </si>
  <si>
    <t>社会效益指标</t>
  </si>
  <si>
    <t>保障日常工作顺利进行</t>
  </si>
  <si>
    <t>满意度指标</t>
  </si>
  <si>
    <t>服务对象满意度指标</t>
  </si>
  <si>
    <t>职工满意度</t>
  </si>
  <si>
    <t>≥90%</t>
  </si>
  <si>
    <t>有改进空间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</si>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</sst>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>
      <alignment vertical="center"/>
    </xf>
    <xf numFmtId="0" fontId="4" fillId="0" borderId="0" xfId="0" applyFont="1" applyFill="1">
      <alignment vertical="center"/>
    </xf>
    <xf numFmtId="0" fontId="4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9.125" customWidth="1"/>
    <col min="7" max="7" width="8.5" customWidth="1"/>
    <col min="8" max="8" width="7.5" style="2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39" t="s">
        <v>0</v>
      </c>
      <c r="B1" s="39"/>
      <c r="C1" s="39"/>
      <c r="D1" s="39"/>
      <c r="E1" s="39"/>
      <c r="F1" s="39"/>
      <c r="G1" s="39"/>
      <c r="H1" s="40"/>
      <c r="I1" s="39"/>
      <c r="J1" s="39"/>
      <c r="K1" s="39"/>
      <c r="L1" s="39"/>
      <c r="M1" s="39"/>
      <c r="N1" s="39"/>
      <c r="O1" s="14" t="s">
        <v>1</v>
      </c>
      <c r="P1" s="12"/>
    </row>
    <row r="2" spans="1:16" s="1" customFormat="1" ht="17.100000000000001" customHeight="1">
      <c r="A2" s="1" t="s">
        <v>2</v>
      </c>
      <c r="D2" s="41" t="s">
        <v>3</v>
      </c>
      <c r="E2" s="41"/>
      <c r="F2" s="41"/>
      <c r="G2" s="41"/>
      <c r="H2" s="6" t="s">
        <v>4</v>
      </c>
      <c r="J2" s="42"/>
      <c r="K2" s="42"/>
      <c r="L2" s="42"/>
      <c r="M2" s="42"/>
      <c r="N2" s="42"/>
      <c r="O2" s="11"/>
      <c r="P2" s="11"/>
    </row>
    <row r="3" spans="1:16" ht="15" customHeight="1">
      <c r="A3" s="25" t="s">
        <v>5</v>
      </c>
      <c r="B3" s="25"/>
      <c r="C3" s="34" t="s">
        <v>6</v>
      </c>
      <c r="D3" s="34"/>
      <c r="E3" s="34"/>
      <c r="F3" s="34"/>
      <c r="G3" s="34"/>
      <c r="H3" s="33"/>
      <c r="I3" s="34"/>
      <c r="J3" s="34"/>
      <c r="K3" s="34"/>
      <c r="L3" s="34"/>
      <c r="M3" s="34"/>
      <c r="N3" s="43"/>
      <c r="O3" s="12"/>
      <c r="P3" s="12"/>
    </row>
    <row r="4" spans="1:16" ht="15" customHeight="1">
      <c r="A4" s="25" t="s">
        <v>7</v>
      </c>
      <c r="B4" s="25"/>
      <c r="C4" s="25" t="s">
        <v>8</v>
      </c>
      <c r="D4" s="25"/>
      <c r="E4" s="25"/>
      <c r="F4" s="25"/>
      <c r="G4" s="25"/>
      <c r="H4" s="28" t="s">
        <v>9</v>
      </c>
      <c r="I4" s="25"/>
      <c r="J4" s="25" t="s">
        <v>3</v>
      </c>
      <c r="K4" s="25"/>
      <c r="L4" s="25"/>
      <c r="M4" s="25"/>
      <c r="N4" s="25"/>
      <c r="O4" s="12"/>
      <c r="P4" s="12"/>
    </row>
    <row r="5" spans="1:16" ht="15" customHeight="1">
      <c r="A5" s="25" t="s">
        <v>10</v>
      </c>
      <c r="B5" s="25"/>
      <c r="C5" s="25" t="s">
        <v>11</v>
      </c>
      <c r="D5" s="25"/>
      <c r="E5" s="25"/>
      <c r="F5" s="25"/>
      <c r="G5" s="25"/>
      <c r="H5" s="28" t="s">
        <v>12</v>
      </c>
      <c r="I5" s="25"/>
      <c r="J5" s="25">
        <v>13693215115</v>
      </c>
      <c r="K5" s="25"/>
      <c r="L5" s="25"/>
      <c r="M5" s="25"/>
      <c r="N5" s="25"/>
      <c r="O5" s="12"/>
      <c r="P5" s="12"/>
    </row>
    <row r="6" spans="1:16" ht="33" customHeight="1">
      <c r="A6" s="25" t="s">
        <v>13</v>
      </c>
      <c r="B6" s="25"/>
      <c r="C6" s="25"/>
      <c r="D6" s="25"/>
      <c r="E6" s="3" t="s">
        <v>14</v>
      </c>
      <c r="F6" s="25" t="s">
        <v>15</v>
      </c>
      <c r="G6" s="25"/>
      <c r="H6" s="28" t="s">
        <v>16</v>
      </c>
      <c r="I6" s="25"/>
      <c r="J6" s="25" t="s">
        <v>17</v>
      </c>
      <c r="K6" s="25"/>
      <c r="L6" s="25" t="s">
        <v>18</v>
      </c>
      <c r="M6" s="25"/>
      <c r="N6" s="3" t="s">
        <v>19</v>
      </c>
      <c r="O6" s="12"/>
      <c r="P6" s="12"/>
    </row>
    <row r="7" spans="1:16" ht="15" customHeight="1">
      <c r="A7" s="25"/>
      <c r="B7" s="25"/>
      <c r="C7" s="38" t="s">
        <v>20</v>
      </c>
      <c r="D7" s="38"/>
      <c r="E7" s="7">
        <v>742.42958699999997</v>
      </c>
      <c r="F7" s="36">
        <v>739.38552000000004</v>
      </c>
      <c r="G7" s="36"/>
      <c r="H7" s="36">
        <f>F7</f>
        <v>739.38552000000004</v>
      </c>
      <c r="I7" s="36">
        <f>SUM(I8:I10)</f>
        <v>0</v>
      </c>
      <c r="J7" s="28">
        <v>10</v>
      </c>
      <c r="K7" s="28"/>
      <c r="L7" s="37">
        <f t="shared" ref="L7:L10" si="0">ROUND(H7/F7,4)</f>
        <v>1</v>
      </c>
      <c r="M7" s="37"/>
      <c r="N7" s="3">
        <f>ROUND(J7*L7,2)</f>
        <v>10</v>
      </c>
      <c r="O7" s="12"/>
      <c r="P7" s="12"/>
    </row>
    <row r="8" spans="1:16" ht="26.1" customHeight="1">
      <c r="A8" s="25"/>
      <c r="B8" s="25"/>
      <c r="C8" s="25" t="s">
        <v>21</v>
      </c>
      <c r="D8" s="25"/>
      <c r="E8" s="7">
        <v>742.42958699999997</v>
      </c>
      <c r="F8" s="36">
        <v>739.38552000000004</v>
      </c>
      <c r="G8" s="36"/>
      <c r="H8" s="36">
        <f>F8</f>
        <v>739.38552000000004</v>
      </c>
      <c r="I8" s="36"/>
      <c r="J8" s="28" t="s">
        <v>22</v>
      </c>
      <c r="K8" s="28"/>
      <c r="L8" s="37">
        <f t="shared" si="0"/>
        <v>1</v>
      </c>
      <c r="M8" s="37"/>
      <c r="N8" s="3" t="s">
        <v>22</v>
      </c>
      <c r="O8" s="18"/>
      <c r="P8" s="18"/>
    </row>
    <row r="9" spans="1:16" ht="30.95" customHeight="1">
      <c r="A9" s="25"/>
      <c r="B9" s="25"/>
      <c r="C9" s="25" t="s">
        <v>23</v>
      </c>
      <c r="D9" s="25"/>
      <c r="E9" s="8"/>
      <c r="F9" s="35"/>
      <c r="G9" s="35"/>
      <c r="H9" s="36"/>
      <c r="I9" s="35"/>
      <c r="J9" s="25"/>
      <c r="K9" s="25"/>
      <c r="L9" s="37"/>
      <c r="M9" s="37"/>
      <c r="N9" s="3" t="s">
        <v>22</v>
      </c>
      <c r="O9" s="12"/>
      <c r="P9" s="12"/>
    </row>
    <row r="10" spans="1:16">
      <c r="A10" s="25"/>
      <c r="B10" s="25"/>
      <c r="C10" s="25" t="s">
        <v>24</v>
      </c>
      <c r="D10" s="25"/>
      <c r="E10" s="8"/>
      <c r="F10" s="35"/>
      <c r="G10" s="35"/>
      <c r="H10" s="36"/>
      <c r="I10" s="35"/>
      <c r="J10" s="25" t="s">
        <v>22</v>
      </c>
      <c r="K10" s="25"/>
      <c r="L10" s="37" t="e">
        <f t="shared" si="0"/>
        <v>#DIV/0!</v>
      </c>
      <c r="M10" s="37"/>
      <c r="N10" s="3" t="s">
        <v>22</v>
      </c>
      <c r="O10" s="12"/>
      <c r="P10" s="12"/>
    </row>
    <row r="11" spans="1:16" ht="15" customHeight="1">
      <c r="A11" s="25" t="s">
        <v>25</v>
      </c>
      <c r="B11" s="25" t="s">
        <v>26</v>
      </c>
      <c r="C11" s="25"/>
      <c r="D11" s="25"/>
      <c r="E11" s="25"/>
      <c r="F11" s="25"/>
      <c r="G11" s="25"/>
      <c r="H11" s="28" t="s">
        <v>27</v>
      </c>
      <c r="I11" s="25"/>
      <c r="J11" s="25"/>
      <c r="K11" s="25"/>
      <c r="L11" s="25"/>
      <c r="M11" s="25"/>
      <c r="N11" s="25"/>
      <c r="O11" s="12"/>
      <c r="P11" s="12"/>
    </row>
    <row r="12" spans="1:16" ht="74.099999999999994" customHeight="1">
      <c r="A12" s="25"/>
      <c r="B12" s="33" t="s">
        <v>28</v>
      </c>
      <c r="C12" s="33"/>
      <c r="D12" s="33"/>
      <c r="E12" s="33"/>
      <c r="F12" s="33"/>
      <c r="G12" s="33"/>
      <c r="H12" s="33" t="s">
        <v>29</v>
      </c>
      <c r="I12" s="34"/>
      <c r="J12" s="34"/>
      <c r="K12" s="34"/>
      <c r="L12" s="34"/>
      <c r="M12" s="34"/>
      <c r="N12" s="34"/>
      <c r="O12" s="12"/>
      <c r="P12" s="12"/>
    </row>
    <row r="13" spans="1:16" ht="41.1" customHeight="1">
      <c r="A13" s="26" t="s">
        <v>30</v>
      </c>
      <c r="B13" s="4" t="s">
        <v>31</v>
      </c>
      <c r="C13" s="4" t="s">
        <v>32</v>
      </c>
      <c r="D13" s="28" t="s">
        <v>33</v>
      </c>
      <c r="E13" s="28"/>
      <c r="F13" s="28"/>
      <c r="G13" s="4" t="s">
        <v>34</v>
      </c>
      <c r="H13" s="4" t="s">
        <v>35</v>
      </c>
      <c r="I13" s="25" t="s">
        <v>17</v>
      </c>
      <c r="J13" s="25"/>
      <c r="K13" s="25" t="s">
        <v>19</v>
      </c>
      <c r="L13" s="25"/>
      <c r="M13" s="25" t="s">
        <v>36</v>
      </c>
      <c r="N13" s="25"/>
      <c r="O13" s="18"/>
      <c r="P13" s="18"/>
    </row>
    <row r="14" spans="1:16" ht="15" customHeight="1">
      <c r="A14" s="26"/>
      <c r="B14" s="25" t="s">
        <v>37</v>
      </c>
      <c r="C14" s="25" t="s">
        <v>38</v>
      </c>
      <c r="D14" s="30" t="s">
        <v>39</v>
      </c>
      <c r="E14" s="30"/>
      <c r="F14" s="30"/>
      <c r="G14" s="9" t="s">
        <v>40</v>
      </c>
      <c r="H14" s="4" t="s">
        <v>41</v>
      </c>
      <c r="I14" s="25">
        <v>7</v>
      </c>
      <c r="J14" s="25"/>
      <c r="K14" s="25">
        <v>7</v>
      </c>
      <c r="L14" s="25"/>
      <c r="M14" s="25"/>
      <c r="N14" s="25"/>
      <c r="O14" s="16"/>
      <c r="P14" s="16"/>
    </row>
    <row r="15" spans="1:16" ht="15" customHeight="1">
      <c r="A15" s="26"/>
      <c r="B15" s="25"/>
      <c r="C15" s="25"/>
      <c r="D15" s="30" t="s">
        <v>42</v>
      </c>
      <c r="E15" s="30"/>
      <c r="F15" s="30"/>
      <c r="G15" s="9" t="s">
        <v>40</v>
      </c>
      <c r="H15" s="4" t="s">
        <v>41</v>
      </c>
      <c r="I15" s="25">
        <v>5</v>
      </c>
      <c r="J15" s="25"/>
      <c r="K15" s="25">
        <v>5</v>
      </c>
      <c r="L15" s="25"/>
      <c r="M15" s="32"/>
      <c r="N15" s="32"/>
      <c r="O15" s="16"/>
      <c r="P15" s="16"/>
    </row>
    <row r="16" spans="1:16" ht="15" customHeight="1">
      <c r="A16" s="26"/>
      <c r="B16" s="25"/>
      <c r="C16" s="25"/>
      <c r="D16" s="30" t="s">
        <v>43</v>
      </c>
      <c r="E16" s="30"/>
      <c r="F16" s="30"/>
      <c r="G16" s="9" t="s">
        <v>44</v>
      </c>
      <c r="H16" s="4" t="s">
        <v>45</v>
      </c>
      <c r="I16" s="25">
        <v>5</v>
      </c>
      <c r="J16" s="25"/>
      <c r="K16" s="25">
        <v>5</v>
      </c>
      <c r="L16" s="25"/>
      <c r="M16" s="25"/>
      <c r="N16" s="25"/>
      <c r="O16" s="13"/>
      <c r="P16" s="13"/>
    </row>
    <row r="17" spans="1:16" ht="15" customHeight="1">
      <c r="A17" s="26"/>
      <c r="B17" s="25"/>
      <c r="C17" s="25"/>
      <c r="D17" s="30" t="s">
        <v>46</v>
      </c>
      <c r="E17" s="30"/>
      <c r="F17" s="30"/>
      <c r="G17" s="9" t="s">
        <v>47</v>
      </c>
      <c r="H17" s="4" t="s">
        <v>48</v>
      </c>
      <c r="I17" s="25">
        <v>1</v>
      </c>
      <c r="J17" s="25"/>
      <c r="K17" s="25">
        <v>1</v>
      </c>
      <c r="L17" s="25"/>
      <c r="M17" s="25"/>
      <c r="N17" s="25"/>
      <c r="O17" s="13"/>
      <c r="P17" s="13"/>
    </row>
    <row r="18" spans="1:16" ht="15" customHeight="1">
      <c r="A18" s="26"/>
      <c r="B18" s="25"/>
      <c r="C18" s="25"/>
      <c r="D18" s="30" t="s">
        <v>49</v>
      </c>
      <c r="E18" s="30"/>
      <c r="F18" s="30"/>
      <c r="G18" s="9" t="s">
        <v>47</v>
      </c>
      <c r="H18" s="4" t="s">
        <v>48</v>
      </c>
      <c r="I18" s="25">
        <v>2</v>
      </c>
      <c r="J18" s="25"/>
      <c r="K18" s="25">
        <v>2</v>
      </c>
      <c r="L18" s="25"/>
      <c r="M18" s="25"/>
      <c r="N18" s="25"/>
      <c r="O18" s="13"/>
      <c r="P18" s="13"/>
    </row>
    <row r="19" spans="1:16" ht="15" customHeight="1">
      <c r="A19" s="26"/>
      <c r="B19" s="25"/>
      <c r="C19" s="25" t="s">
        <v>50</v>
      </c>
      <c r="D19" s="30" t="s">
        <v>51</v>
      </c>
      <c r="E19" s="30"/>
      <c r="F19" s="30"/>
      <c r="G19" s="3" t="s">
        <v>52</v>
      </c>
      <c r="H19" s="4" t="s">
        <v>52</v>
      </c>
      <c r="I19" s="25">
        <v>2</v>
      </c>
      <c r="J19" s="25"/>
      <c r="K19" s="25">
        <v>2</v>
      </c>
      <c r="L19" s="25"/>
      <c r="M19" s="25"/>
      <c r="N19" s="25"/>
      <c r="O19" s="31"/>
      <c r="P19" s="31"/>
    </row>
    <row r="20" spans="1:16" ht="32.1" customHeight="1">
      <c r="A20" s="26"/>
      <c r="B20" s="25"/>
      <c r="C20" s="25"/>
      <c r="D20" s="30" t="s">
        <v>53</v>
      </c>
      <c r="E20" s="30"/>
      <c r="F20" s="30"/>
      <c r="G20" s="3" t="s">
        <v>52</v>
      </c>
      <c r="H20" s="4" t="s">
        <v>52</v>
      </c>
      <c r="I20" s="25">
        <v>3</v>
      </c>
      <c r="J20" s="25"/>
      <c r="K20" s="25">
        <v>2</v>
      </c>
      <c r="L20" s="25"/>
      <c r="M20" s="25" t="s">
        <v>54</v>
      </c>
      <c r="N20" s="25"/>
      <c r="O20" s="17"/>
      <c r="P20" s="17"/>
    </row>
    <row r="21" spans="1:16" ht="29.1" customHeight="1">
      <c r="A21" s="26"/>
      <c r="B21" s="25"/>
      <c r="C21" s="25"/>
      <c r="D21" s="30" t="s">
        <v>55</v>
      </c>
      <c r="E21" s="30"/>
      <c r="F21" s="30"/>
      <c r="G21" s="3" t="s">
        <v>52</v>
      </c>
      <c r="H21" s="4" t="s">
        <v>52</v>
      </c>
      <c r="I21" s="25">
        <v>3</v>
      </c>
      <c r="J21" s="25"/>
      <c r="K21" s="25">
        <v>3</v>
      </c>
      <c r="L21" s="25"/>
      <c r="M21" s="25"/>
      <c r="N21" s="25"/>
      <c r="O21" s="17"/>
      <c r="P21" s="17"/>
    </row>
    <row r="22" spans="1:16" ht="47.1" customHeight="1">
      <c r="A22" s="26"/>
      <c r="B22" s="25"/>
      <c r="C22" s="25"/>
      <c r="D22" s="30" t="s">
        <v>56</v>
      </c>
      <c r="E22" s="30"/>
      <c r="F22" s="30"/>
      <c r="G22" s="3" t="s">
        <v>52</v>
      </c>
      <c r="H22" s="4" t="s">
        <v>52</v>
      </c>
      <c r="I22" s="25">
        <v>2</v>
      </c>
      <c r="J22" s="25"/>
      <c r="K22" s="25">
        <v>2</v>
      </c>
      <c r="L22" s="25"/>
      <c r="M22" s="25"/>
      <c r="N22" s="25"/>
      <c r="O22" s="17"/>
      <c r="P22" s="17"/>
    </row>
    <row r="23" spans="1:16" ht="30" customHeight="1">
      <c r="A23" s="26"/>
      <c r="B23" s="25"/>
      <c r="C23" s="3" t="s">
        <v>57</v>
      </c>
      <c r="D23" s="30" t="s">
        <v>58</v>
      </c>
      <c r="E23" s="30"/>
      <c r="F23" s="30"/>
      <c r="G23" s="3" t="s">
        <v>59</v>
      </c>
      <c r="H23" s="4" t="s">
        <v>59</v>
      </c>
      <c r="I23" s="25">
        <v>10</v>
      </c>
      <c r="J23" s="25"/>
      <c r="K23" s="25">
        <v>10</v>
      </c>
      <c r="L23" s="25"/>
      <c r="M23" s="25"/>
      <c r="N23" s="25"/>
      <c r="O23" s="17"/>
      <c r="P23" s="17"/>
    </row>
    <row r="24" spans="1:16" ht="41.1" customHeight="1">
      <c r="A24" s="26"/>
      <c r="B24" s="25"/>
      <c r="C24" s="25" t="s">
        <v>60</v>
      </c>
      <c r="D24" s="30" t="s">
        <v>61</v>
      </c>
      <c r="E24" s="30"/>
      <c r="F24" s="30"/>
      <c r="G24" s="3" t="s">
        <v>62</v>
      </c>
      <c r="H24" s="4" t="s">
        <v>63</v>
      </c>
      <c r="I24" s="25">
        <v>7</v>
      </c>
      <c r="J24" s="25"/>
      <c r="K24" s="25">
        <v>7</v>
      </c>
      <c r="L24" s="25"/>
      <c r="M24" s="25"/>
      <c r="N24" s="25"/>
      <c r="O24" s="18"/>
      <c r="P24" s="18"/>
    </row>
    <row r="25" spans="1:16" s="2" customFormat="1" ht="42" customHeight="1">
      <c r="A25" s="27"/>
      <c r="B25" s="28"/>
      <c r="C25" s="28"/>
      <c r="D25" s="29" t="s">
        <v>64</v>
      </c>
      <c r="E25" s="29"/>
      <c r="F25" s="29"/>
      <c r="G25" s="4" t="s">
        <v>65</v>
      </c>
      <c r="H25" s="4" t="s">
        <v>66</v>
      </c>
      <c r="I25" s="28">
        <v>3</v>
      </c>
      <c r="J25" s="28"/>
      <c r="K25" s="28">
        <v>0</v>
      </c>
      <c r="L25" s="28"/>
      <c r="M25" s="28" t="s">
        <v>67</v>
      </c>
      <c r="N25" s="28"/>
      <c r="O25" s="19"/>
      <c r="P25" s="19"/>
    </row>
    <row r="26" spans="1:16" ht="29.1" customHeight="1">
      <c r="A26" s="26"/>
      <c r="B26" s="3" t="s">
        <v>68</v>
      </c>
      <c r="C26" s="3" t="s">
        <v>69</v>
      </c>
      <c r="D26" s="30" t="s">
        <v>70</v>
      </c>
      <c r="E26" s="30"/>
      <c r="F26" s="30"/>
      <c r="G26" s="3" t="s">
        <v>52</v>
      </c>
      <c r="H26" s="4" t="s">
        <v>52</v>
      </c>
      <c r="I26" s="25">
        <v>30</v>
      </c>
      <c r="J26" s="25"/>
      <c r="K26" s="25">
        <v>30</v>
      </c>
      <c r="L26" s="25"/>
      <c r="M26" s="25"/>
      <c r="N26" s="25"/>
      <c r="O26" s="12"/>
      <c r="P26" s="12"/>
    </row>
    <row r="27" spans="1:16" s="2" customFormat="1" ht="51" customHeight="1">
      <c r="A27" s="27"/>
      <c r="B27" s="5" t="s">
        <v>71</v>
      </c>
      <c r="C27" s="5" t="s">
        <v>72</v>
      </c>
      <c r="D27" s="29" t="s">
        <v>73</v>
      </c>
      <c r="E27" s="29"/>
      <c r="F27" s="29"/>
      <c r="G27" s="10" t="s">
        <v>74</v>
      </c>
      <c r="H27" s="10">
        <v>0.93930000000000002</v>
      </c>
      <c r="I27" s="28">
        <v>10</v>
      </c>
      <c r="J27" s="28"/>
      <c r="K27" s="28">
        <v>6</v>
      </c>
      <c r="L27" s="28"/>
      <c r="M27" s="28" t="s">
        <v>75</v>
      </c>
      <c r="N27" s="28"/>
      <c r="O27" s="15"/>
      <c r="P27" s="15"/>
    </row>
    <row r="28" spans="1:16">
      <c r="A28" s="20" t="s">
        <v>76</v>
      </c>
      <c r="B28" s="20"/>
      <c r="C28" s="20"/>
      <c r="D28" s="20"/>
      <c r="E28" s="20"/>
      <c r="F28" s="20"/>
      <c r="G28" s="20"/>
      <c r="H28" s="21"/>
      <c r="I28" s="20">
        <f>SUM(I14:J27,J7)</f>
        <v>100</v>
      </c>
      <c r="J28" s="20"/>
      <c r="K28" s="20">
        <f>SUM(K14:L27,N7)</f>
        <v>92</v>
      </c>
      <c r="L28" s="20"/>
      <c r="M28" s="22"/>
      <c r="N28" s="22"/>
    </row>
    <row r="29" spans="1:16" ht="176.1" customHeight="1">
      <c r="A29" s="23" t="s">
        <v>77</v>
      </c>
      <c r="B29" s="23"/>
      <c r="C29" s="23"/>
      <c r="D29" s="23"/>
      <c r="E29" s="23"/>
      <c r="F29" s="23"/>
      <c r="G29" s="23"/>
      <c r="H29" s="24"/>
      <c r="I29" s="23"/>
      <c r="J29" s="23"/>
      <c r="K29" s="23"/>
      <c r="L29" s="23"/>
      <c r="M29" s="23"/>
      <c r="N29" s="23"/>
    </row>
  </sheetData>
  <mergeCells count="12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O19:P19"/>
    <mergeCell ref="D20:F20"/>
    <mergeCell ref="I20:J20"/>
    <mergeCell ref="K20:L20"/>
    <mergeCell ref="M20:N20"/>
    <mergeCell ref="D21:F21"/>
    <mergeCell ref="I21:J21"/>
    <mergeCell ref="K21:L21"/>
    <mergeCell ref="M21:N21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O14:P15"/>
    <mergeCell ref="O20:P23"/>
    <mergeCell ref="O24:P25"/>
    <mergeCell ref="A28:H28"/>
    <mergeCell ref="I28:J28"/>
    <mergeCell ref="K28:L28"/>
    <mergeCell ref="M28:N28"/>
    <mergeCell ref="A29:N29"/>
    <mergeCell ref="A11:A12"/>
    <mergeCell ref="A13:A27"/>
    <mergeCell ref="B14:B25"/>
    <mergeCell ref="C14:C18"/>
    <mergeCell ref="C19:C22"/>
    <mergeCell ref="C24:C25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</mergeCells>
  <phoneticPr fontId="11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2022-03-20T17:44:00Z</dcterms:created>
  <dcterms:modified xsi:type="dcterms:W3CDTF">2024-08-22T06:58:38Z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