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5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8" i="2" l="1"/>
  <c r="L10" i="2"/>
  <c r="L9" i="2"/>
  <c r="L8" i="2"/>
  <c r="L7" i="2"/>
  <c r="N7" i="2" s="1"/>
  <c r="K28" i="2" s="1"/>
  <c r="I7" i="2"/>
  <c r="G7" i="2"/>
</calcChain>
</file>

<file path=xl/sharedStrings.xml><?xml version="1.0" encoding="utf-8"?>
<sst xmlns="http://schemas.openxmlformats.org/spreadsheetml/2006/main" count="115" uniqueCount="100">
  <si>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</si>
  <si>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</si>
  <si>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</si>
  <si>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</si>
  <si>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</si>
  <si>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</si>
  <si>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</si>
  <si>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</si>
  <si>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</si>
  <si>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</si>
  <si>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</si>
  <si>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</si>
  <si>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</si>
  <si>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</si>
  <si>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</si>
  <si>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李宝龙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</si>
  <si>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</si>
  <si>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</si>
  <si>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</si>
  <si>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</si>
  <si>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</si>
  <si>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</si>
  <si>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</si>
  <si>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</si>
  <si>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</si>
  <si>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</si>
  <si>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</si>
  <si>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</si>
  <si>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</si>
  <si>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</si>
  <si>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</si>
  <si>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</si>
  <si>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</si>
  <si>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</si>
  <si>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</si>
  <si>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</si>
  <si>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</si>
  <si>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</si>
  <si>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</si>
  <si>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通过购买职工食堂运营服务，为我单位职工提供就餐保障。通过购买汽车驾驶及中控值班服务，满足我单位汽车驾驶及中控值班需求。通过本项目的开展，提升后勤服务保障能力。</t>
  </si>
  <si>
    <t>本项目包括就餐补助、厨房餐饮、汽车驾驶、中控值班等服务。职工食堂厨师8人、职工食堂伙工2人、汽车驾驶员5人，中控值班6人，通过本项目的开展，有力的保障了水文总站后勤工作的正常运转。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</si>
  <si>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</si>
  <si>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</si>
  <si>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</si>
  <si>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</si>
  <si>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</si>
  <si>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</si>
  <si>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</si>
  <si>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</si>
  <si>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</si>
  <si>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</si>
  <si>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</si>
  <si>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指标1：保障就餐人次</t>
  </si>
  <si>
    <t>=164人次</t>
  </si>
  <si>
    <t>164人次</t>
  </si>
  <si>
    <t>11.《项目支出绩效自评表》填报的信息，均需提供支撑材料。</t>
  </si>
  <si>
    <t>指标2：餐饮服务人员</t>
  </si>
  <si>
    <t>=10人</t>
  </si>
  <si>
    <t>10人</t>
  </si>
  <si>
    <t>指标3：汽车驾驶服务人员</t>
  </si>
  <si>
    <t>=5人</t>
  </si>
  <si>
    <t>5人</t>
  </si>
  <si>
    <t>指标4：中控值班人员</t>
  </si>
  <si>
    <t>=6人</t>
  </si>
  <si>
    <t>6人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</si>
  <si>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</si>
  <si>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</si>
  <si>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指标1：全年安保工作中无安全事故发生</t>
  </si>
  <si>
    <t>符合</t>
  </si>
  <si>
    <t>指标2：全年驾驶员工作中无交通事故发生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</si>
  <si>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</si>
  <si>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指标3：食材卫生，饭菜可口，就餐环境整洁</t>
  </si>
  <si>
    <t>就餐环境还有所欠缺，下步将加大清洁力度，营造更加整洁舒适的就餐体验</t>
  </si>
  <si>
    <t>时效
指标</t>
  </si>
  <si>
    <t>指标1：项目完成时间</t>
  </si>
  <si>
    <t>≤12月</t>
  </si>
  <si>
    <t>12月</t>
  </si>
  <si>
    <t>成本
指标</t>
  </si>
  <si>
    <t>指标1：预算成本控制数</t>
  </si>
  <si>
    <t>≤354.332737万元</t>
  </si>
  <si>
    <t>354.17936万元</t>
  </si>
  <si>
    <t>效益
指标</t>
  </si>
  <si>
    <t>经济效益指标</t>
  </si>
  <si>
    <t>指标1：</t>
  </si>
  <si>
    <t>社会效益指标</t>
  </si>
  <si>
    <t>指标1：通过本项工作的有效开展，后勤服务能力得到提升</t>
  </si>
  <si>
    <t>优</t>
  </si>
  <si>
    <t>中</t>
  </si>
  <si>
    <t>在精细化服务，规范化服务上还有差距，下步将加大监管沟通力度，在服务时效性，全程跟进上下功夫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</si>
  <si>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</si>
  <si>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</si>
  <si>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</si>
  <si>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</si>
  <si>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</si>
  <si>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指标1：单位职工满意度</t>
  </si>
  <si>
    <t>≥90%</t>
  </si>
  <si>
    <t>调查样本数量还不能做到全覆盖，下步继续完善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</si>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</sst>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view="pageBreakPreview" zoomScale="140" zoomScaleNormal="100" zoomScaleSheetLayoutView="140" workbookViewId="0">
      <selection activeCell="P5" sqref="A5:P5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3.875" customWidth="1"/>
    <col min="6" max="6" width="12.625" customWidth="1"/>
    <col min="7" max="7" width="13.625" customWidth="1"/>
    <col min="8" max="8" width="11.8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5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6" t="s">
        <v>1</v>
      </c>
      <c r="P1" s="6"/>
      <c r="Q1" s="6" t="s">
        <v>2</v>
      </c>
      <c r="R1" s="6"/>
      <c r="S1" s="11" t="s">
        <v>3</v>
      </c>
      <c r="T1" s="8"/>
    </row>
    <row r="2" spans="1:20" s="1" customFormat="1" ht="17.100000000000001" customHeight="1">
      <c r="A2" s="1" t="s">
        <v>4</v>
      </c>
      <c r="D2" s="14" t="s">
        <v>5</v>
      </c>
      <c r="E2" s="14"/>
      <c r="F2" s="14"/>
      <c r="G2" s="14"/>
      <c r="H2" s="1" t="s">
        <v>6</v>
      </c>
      <c r="J2" s="14"/>
      <c r="K2" s="14"/>
      <c r="L2" s="14"/>
      <c r="M2" s="14"/>
      <c r="N2" s="14"/>
      <c r="O2" s="7"/>
      <c r="P2" s="7"/>
      <c r="Q2" s="7"/>
      <c r="R2" s="7"/>
      <c r="S2" s="7"/>
      <c r="T2" s="7"/>
    </row>
    <row r="3" spans="1:20" ht="15" customHeight="1">
      <c r="A3" s="15" t="s">
        <v>7</v>
      </c>
      <c r="B3" s="15"/>
      <c r="C3" s="16" t="s">
        <v>8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8" t="s">
        <v>9</v>
      </c>
      <c r="P3" s="8"/>
      <c r="Q3" s="8"/>
      <c r="R3" s="8"/>
      <c r="S3" s="8"/>
      <c r="T3" s="8"/>
    </row>
    <row r="4" spans="1:20" ht="15" customHeight="1">
      <c r="A4" s="15" t="s">
        <v>10</v>
      </c>
      <c r="B4" s="15"/>
      <c r="C4" s="15" t="s">
        <v>11</v>
      </c>
      <c r="D4" s="15"/>
      <c r="E4" s="15"/>
      <c r="F4" s="15"/>
      <c r="G4" s="15"/>
      <c r="H4" s="15" t="s">
        <v>12</v>
      </c>
      <c r="I4" s="15"/>
      <c r="J4" s="15" t="s">
        <v>5</v>
      </c>
      <c r="K4" s="15"/>
      <c r="L4" s="15"/>
      <c r="M4" s="15"/>
      <c r="N4" s="15"/>
      <c r="O4" s="8" t="s">
        <v>13</v>
      </c>
      <c r="P4" s="8"/>
      <c r="Q4" s="8"/>
      <c r="R4" s="8"/>
      <c r="S4" s="8"/>
      <c r="T4" s="8"/>
    </row>
    <row r="5" spans="1:20" ht="15" customHeight="1">
      <c r="A5" s="15" t="s">
        <v>14</v>
      </c>
      <c r="B5" s="15"/>
      <c r="C5" s="15" t="s">
        <v>15</v>
      </c>
      <c r="D5" s="15"/>
      <c r="E5" s="15"/>
      <c r="F5" s="15"/>
      <c r="G5" s="15"/>
      <c r="H5" s="15" t="s">
        <v>16</v>
      </c>
      <c r="I5" s="15"/>
      <c r="J5" s="15">
        <v>13671158896</v>
      </c>
      <c r="K5" s="15"/>
      <c r="L5" s="15"/>
      <c r="M5" s="15"/>
      <c r="N5" s="15"/>
      <c r="O5" s="8" t="s">
        <v>17</v>
      </c>
      <c r="P5" s="8"/>
      <c r="Q5" s="8"/>
      <c r="R5" s="8"/>
      <c r="S5" s="8"/>
      <c r="T5" s="8"/>
    </row>
    <row r="6" spans="1:20" ht="33" customHeight="1">
      <c r="A6" s="15" t="s">
        <v>18</v>
      </c>
      <c r="B6" s="15"/>
      <c r="C6" s="15"/>
      <c r="D6" s="15"/>
      <c r="E6" s="3" t="s">
        <v>19</v>
      </c>
      <c r="F6" s="15" t="s">
        <v>20</v>
      </c>
      <c r="G6" s="15"/>
      <c r="H6" s="15" t="s">
        <v>21</v>
      </c>
      <c r="I6" s="15"/>
      <c r="J6" s="15" t="s">
        <v>22</v>
      </c>
      <c r="K6" s="15"/>
      <c r="L6" s="15" t="s">
        <v>23</v>
      </c>
      <c r="M6" s="15"/>
      <c r="N6" s="3" t="s">
        <v>24</v>
      </c>
      <c r="O6" s="8" t="s">
        <v>25</v>
      </c>
      <c r="P6" s="8"/>
      <c r="Q6" s="8"/>
      <c r="R6" s="8"/>
      <c r="S6" s="8"/>
      <c r="T6" s="8"/>
    </row>
    <row r="7" spans="1:20" ht="15" customHeight="1">
      <c r="A7" s="15"/>
      <c r="B7" s="15"/>
      <c r="C7" s="18" t="s">
        <v>26</v>
      </c>
      <c r="D7" s="18"/>
      <c r="E7" s="4">
        <v>372.64473700000002</v>
      </c>
      <c r="F7" s="19">
        <v>354.17935999999997</v>
      </c>
      <c r="G7" s="19">
        <f t="shared" ref="G7:I7" si="0">SUM(G8:G10)</f>
        <v>0</v>
      </c>
      <c r="H7" s="19">
        <v>354.17935999999997</v>
      </c>
      <c r="I7" s="19">
        <f t="shared" si="0"/>
        <v>0</v>
      </c>
      <c r="J7" s="15">
        <v>10</v>
      </c>
      <c r="K7" s="15"/>
      <c r="L7" s="20">
        <f t="shared" ref="L7:L10" si="1">ROUND(H7/F7,4)</f>
        <v>1</v>
      </c>
      <c r="M7" s="20"/>
      <c r="N7" s="3">
        <f>ROUND(J7*L7,2)</f>
        <v>10</v>
      </c>
      <c r="O7" s="9" t="s">
        <v>27</v>
      </c>
      <c r="P7" s="8"/>
      <c r="Q7" s="8"/>
      <c r="R7" s="8"/>
      <c r="S7" s="8"/>
      <c r="T7" s="8"/>
    </row>
    <row r="8" spans="1:20" ht="26.1" customHeight="1">
      <c r="A8" s="15"/>
      <c r="B8" s="15"/>
      <c r="C8" s="15" t="s">
        <v>28</v>
      </c>
      <c r="D8" s="15"/>
      <c r="E8" s="4"/>
      <c r="F8" s="19"/>
      <c r="G8" s="19"/>
      <c r="H8" s="19"/>
      <c r="I8" s="19"/>
      <c r="J8" s="15" t="s">
        <v>29</v>
      </c>
      <c r="K8" s="15"/>
      <c r="L8" s="20" t="e">
        <f t="shared" si="1"/>
        <v>#DIV/0!</v>
      </c>
      <c r="M8" s="20"/>
      <c r="N8" s="3" t="s">
        <v>29</v>
      </c>
      <c r="O8" s="21" t="s">
        <v>30</v>
      </c>
      <c r="P8" s="21"/>
      <c r="Q8" s="21"/>
      <c r="R8" s="21"/>
      <c r="S8" s="21"/>
      <c r="T8" s="21"/>
    </row>
    <row r="9" spans="1:20" ht="30.95" customHeight="1">
      <c r="A9" s="15"/>
      <c r="B9" s="15"/>
      <c r="C9" s="15" t="s">
        <v>31</v>
      </c>
      <c r="D9" s="15"/>
      <c r="E9" s="4"/>
      <c r="F9" s="19"/>
      <c r="G9" s="19"/>
      <c r="H9" s="19"/>
      <c r="I9" s="19"/>
      <c r="J9" s="15" t="s">
        <v>29</v>
      </c>
      <c r="K9" s="15"/>
      <c r="L9" s="20" t="e">
        <f t="shared" si="1"/>
        <v>#DIV/0!</v>
      </c>
      <c r="M9" s="20"/>
      <c r="N9" s="3" t="s">
        <v>29</v>
      </c>
      <c r="O9" s="8" t="s">
        <v>32</v>
      </c>
      <c r="P9" s="8"/>
      <c r="Q9" s="8"/>
      <c r="R9" s="8"/>
      <c r="S9" s="8"/>
      <c r="T9" s="8"/>
    </row>
    <row r="10" spans="1:20">
      <c r="A10" s="15"/>
      <c r="B10" s="15"/>
      <c r="C10" s="15" t="s">
        <v>33</v>
      </c>
      <c r="D10" s="15"/>
      <c r="E10" s="4"/>
      <c r="F10" s="19"/>
      <c r="G10" s="19"/>
      <c r="H10" s="19"/>
      <c r="I10" s="19"/>
      <c r="J10" s="15" t="s">
        <v>29</v>
      </c>
      <c r="K10" s="15"/>
      <c r="L10" s="20" t="e">
        <f t="shared" si="1"/>
        <v>#DIV/0!</v>
      </c>
      <c r="M10" s="20"/>
      <c r="N10" s="3" t="s">
        <v>29</v>
      </c>
      <c r="O10" s="8" t="s">
        <v>34</v>
      </c>
      <c r="P10" s="8"/>
      <c r="Q10" s="8"/>
      <c r="R10" s="8"/>
      <c r="S10" s="8"/>
      <c r="T10" s="8"/>
    </row>
    <row r="11" spans="1:20" ht="15" customHeight="1">
      <c r="A11" s="15" t="s">
        <v>35</v>
      </c>
      <c r="B11" s="15" t="s">
        <v>36</v>
      </c>
      <c r="C11" s="15"/>
      <c r="D11" s="15"/>
      <c r="E11" s="15"/>
      <c r="F11" s="15"/>
      <c r="G11" s="15"/>
      <c r="H11" s="15" t="s">
        <v>37</v>
      </c>
      <c r="I11" s="15"/>
      <c r="J11" s="15"/>
      <c r="K11" s="15"/>
      <c r="L11" s="15"/>
      <c r="M11" s="15"/>
      <c r="N11" s="15"/>
      <c r="O11" s="8" t="s">
        <v>38</v>
      </c>
      <c r="P11" s="8"/>
      <c r="Q11" s="8"/>
      <c r="R11" s="8"/>
      <c r="S11" s="8"/>
      <c r="T11" s="8"/>
    </row>
    <row r="12" spans="1:20" ht="74.099999999999994" customHeight="1">
      <c r="A12" s="15"/>
      <c r="B12" s="15" t="s">
        <v>39</v>
      </c>
      <c r="C12" s="15"/>
      <c r="D12" s="15"/>
      <c r="E12" s="15"/>
      <c r="F12" s="15"/>
      <c r="G12" s="15"/>
      <c r="H12" s="16" t="s">
        <v>40</v>
      </c>
      <c r="I12" s="16"/>
      <c r="J12" s="16"/>
      <c r="K12" s="16"/>
      <c r="L12" s="16"/>
      <c r="M12" s="16"/>
      <c r="N12" s="16"/>
      <c r="O12" s="8" t="s">
        <v>41</v>
      </c>
      <c r="P12" s="8"/>
      <c r="Q12" s="8"/>
      <c r="R12" s="8"/>
      <c r="S12" s="8"/>
      <c r="T12" s="8"/>
    </row>
    <row r="13" spans="1:20" ht="41.1" customHeight="1">
      <c r="A13" s="31" t="s">
        <v>42</v>
      </c>
      <c r="B13" s="3" t="s">
        <v>43</v>
      </c>
      <c r="C13" s="3" t="s">
        <v>44</v>
      </c>
      <c r="D13" s="15" t="s">
        <v>45</v>
      </c>
      <c r="E13" s="15"/>
      <c r="F13" s="15"/>
      <c r="G13" s="3" t="s">
        <v>46</v>
      </c>
      <c r="H13" s="3" t="s">
        <v>47</v>
      </c>
      <c r="I13" s="15" t="s">
        <v>22</v>
      </c>
      <c r="J13" s="15"/>
      <c r="K13" s="15" t="s">
        <v>24</v>
      </c>
      <c r="L13" s="15"/>
      <c r="M13" s="15" t="s">
        <v>48</v>
      </c>
      <c r="N13" s="15"/>
      <c r="O13" s="21" t="s">
        <v>49</v>
      </c>
      <c r="P13" s="21"/>
      <c r="Q13" s="21"/>
      <c r="R13" s="21"/>
      <c r="S13" s="21"/>
      <c r="T13" s="21"/>
    </row>
    <row r="14" spans="1:20" ht="15" customHeight="1">
      <c r="A14" s="31"/>
      <c r="B14" s="15" t="s">
        <v>50</v>
      </c>
      <c r="C14" s="15" t="s">
        <v>51</v>
      </c>
      <c r="D14" s="22" t="s">
        <v>52</v>
      </c>
      <c r="E14" s="22"/>
      <c r="F14" s="22"/>
      <c r="G14" s="12" t="s">
        <v>53</v>
      </c>
      <c r="H14" s="3" t="s">
        <v>54</v>
      </c>
      <c r="I14" s="15">
        <v>5</v>
      </c>
      <c r="J14" s="15"/>
      <c r="K14" s="15">
        <v>5</v>
      </c>
      <c r="L14" s="15"/>
      <c r="M14" s="15"/>
      <c r="N14" s="15"/>
      <c r="O14" s="32" t="s">
        <v>55</v>
      </c>
      <c r="P14" s="32"/>
      <c r="Q14" s="32"/>
      <c r="R14" s="32"/>
      <c r="S14" s="32"/>
      <c r="T14" s="32"/>
    </row>
    <row r="15" spans="1:20" ht="15" customHeight="1">
      <c r="A15" s="31"/>
      <c r="B15" s="15"/>
      <c r="C15" s="15"/>
      <c r="D15" s="22" t="s">
        <v>56</v>
      </c>
      <c r="E15" s="22"/>
      <c r="F15" s="22"/>
      <c r="G15" s="12" t="s">
        <v>57</v>
      </c>
      <c r="H15" s="3" t="s">
        <v>58</v>
      </c>
      <c r="I15" s="15">
        <v>5</v>
      </c>
      <c r="J15" s="15"/>
      <c r="K15" s="15">
        <v>5</v>
      </c>
      <c r="L15" s="15"/>
      <c r="M15" s="15"/>
      <c r="N15" s="15"/>
      <c r="O15" s="32"/>
      <c r="P15" s="32"/>
      <c r="Q15" s="32"/>
      <c r="R15" s="32"/>
      <c r="S15" s="32"/>
      <c r="T15" s="32"/>
    </row>
    <row r="16" spans="1:20" ht="15" customHeight="1">
      <c r="A16" s="31"/>
      <c r="B16" s="15"/>
      <c r="C16" s="15"/>
      <c r="D16" s="23" t="s">
        <v>59</v>
      </c>
      <c r="E16" s="24"/>
      <c r="F16" s="25"/>
      <c r="G16" s="12" t="s">
        <v>60</v>
      </c>
      <c r="H16" s="3" t="s">
        <v>61</v>
      </c>
      <c r="I16" s="26">
        <v>5</v>
      </c>
      <c r="J16" s="27"/>
      <c r="K16" s="26">
        <v>5</v>
      </c>
      <c r="L16" s="27"/>
      <c r="M16" s="15"/>
      <c r="N16" s="15"/>
      <c r="O16" s="10"/>
      <c r="P16" s="10"/>
      <c r="Q16" s="10"/>
      <c r="R16" s="10"/>
      <c r="S16" s="10"/>
      <c r="T16" s="10"/>
    </row>
    <row r="17" spans="1:20" ht="15" customHeight="1">
      <c r="A17" s="31"/>
      <c r="B17" s="15"/>
      <c r="C17" s="15"/>
      <c r="D17" s="23" t="s">
        <v>62</v>
      </c>
      <c r="E17" s="24"/>
      <c r="F17" s="25"/>
      <c r="G17" s="12" t="s">
        <v>63</v>
      </c>
      <c r="H17" s="3" t="s">
        <v>64</v>
      </c>
      <c r="I17" s="15">
        <v>5</v>
      </c>
      <c r="J17" s="15"/>
      <c r="K17" s="15">
        <v>5</v>
      </c>
      <c r="L17" s="15"/>
      <c r="M17" s="15"/>
      <c r="N17" s="15"/>
      <c r="O17" s="33" t="s">
        <v>65</v>
      </c>
      <c r="P17" s="33"/>
      <c r="Q17" s="33"/>
      <c r="R17" s="33"/>
      <c r="S17" s="33"/>
      <c r="T17" s="33"/>
    </row>
    <row r="18" spans="1:20" ht="21.95" customHeight="1">
      <c r="A18" s="31"/>
      <c r="B18" s="15"/>
      <c r="C18" s="15" t="s">
        <v>66</v>
      </c>
      <c r="D18" s="22" t="s">
        <v>67</v>
      </c>
      <c r="E18" s="22"/>
      <c r="F18" s="22"/>
      <c r="G18" s="3" t="s">
        <v>68</v>
      </c>
      <c r="H18" s="3" t="s">
        <v>68</v>
      </c>
      <c r="I18" s="15">
        <v>10</v>
      </c>
      <c r="J18" s="15"/>
      <c r="K18" s="15">
        <v>10</v>
      </c>
      <c r="L18" s="15"/>
      <c r="M18" s="15"/>
      <c r="N18" s="15"/>
      <c r="O18" s="33"/>
      <c r="P18" s="33"/>
      <c r="Q18" s="33"/>
      <c r="R18" s="33"/>
      <c r="S18" s="33"/>
      <c r="T18" s="33"/>
    </row>
    <row r="19" spans="1:20" ht="21.95" customHeight="1">
      <c r="A19" s="31"/>
      <c r="B19" s="15"/>
      <c r="C19" s="15"/>
      <c r="D19" s="22" t="s">
        <v>69</v>
      </c>
      <c r="E19" s="22"/>
      <c r="F19" s="22"/>
      <c r="G19" s="3" t="s">
        <v>68</v>
      </c>
      <c r="H19" s="3" t="s">
        <v>68</v>
      </c>
      <c r="I19" s="15">
        <v>10</v>
      </c>
      <c r="J19" s="15"/>
      <c r="K19" s="15">
        <v>10</v>
      </c>
      <c r="L19" s="15"/>
      <c r="M19" s="15"/>
      <c r="N19" s="15"/>
      <c r="O19" s="34" t="s">
        <v>70</v>
      </c>
      <c r="P19" s="34"/>
      <c r="Q19" s="34"/>
      <c r="R19" s="34"/>
      <c r="S19" s="34"/>
      <c r="T19" s="34"/>
    </row>
    <row r="20" spans="1:20" ht="84" customHeight="1">
      <c r="A20" s="31"/>
      <c r="B20" s="15"/>
      <c r="C20" s="15"/>
      <c r="D20" s="22" t="s">
        <v>71</v>
      </c>
      <c r="E20" s="22"/>
      <c r="F20" s="22"/>
      <c r="G20" s="3" t="s">
        <v>68</v>
      </c>
      <c r="H20" s="3" t="s">
        <v>68</v>
      </c>
      <c r="I20" s="15">
        <v>10</v>
      </c>
      <c r="J20" s="15"/>
      <c r="K20" s="15">
        <v>8</v>
      </c>
      <c r="L20" s="15"/>
      <c r="M20" s="15" t="s">
        <v>72</v>
      </c>
      <c r="N20" s="15"/>
      <c r="O20" s="34"/>
      <c r="P20" s="34"/>
      <c r="Q20" s="34"/>
      <c r="R20" s="34"/>
      <c r="S20" s="34"/>
      <c r="T20" s="34"/>
    </row>
    <row r="21" spans="1:20" ht="27.95" customHeight="1">
      <c r="A21" s="31"/>
      <c r="B21" s="15"/>
      <c r="C21" s="3" t="s">
        <v>73</v>
      </c>
      <c r="D21" s="22" t="s">
        <v>74</v>
      </c>
      <c r="E21" s="22"/>
      <c r="F21" s="22"/>
      <c r="G21" s="3" t="s">
        <v>75</v>
      </c>
      <c r="H21" s="3" t="s">
        <v>76</v>
      </c>
      <c r="I21" s="15">
        <v>5</v>
      </c>
      <c r="J21" s="15"/>
      <c r="K21" s="15">
        <v>5</v>
      </c>
      <c r="L21" s="15"/>
      <c r="M21" s="15"/>
      <c r="N21" s="15"/>
      <c r="O21" s="34"/>
      <c r="P21" s="34"/>
      <c r="Q21" s="34"/>
      <c r="R21" s="34"/>
      <c r="S21" s="34"/>
      <c r="T21" s="34"/>
    </row>
    <row r="22" spans="1:20" ht="33" customHeight="1">
      <c r="A22" s="31"/>
      <c r="B22" s="15"/>
      <c r="C22" s="3" t="s">
        <v>77</v>
      </c>
      <c r="D22" s="22" t="s">
        <v>78</v>
      </c>
      <c r="E22" s="22"/>
      <c r="F22" s="22"/>
      <c r="G22" s="3" t="s">
        <v>79</v>
      </c>
      <c r="H22" s="3" t="s">
        <v>80</v>
      </c>
      <c r="I22" s="15">
        <v>5</v>
      </c>
      <c r="J22" s="15"/>
      <c r="K22" s="15">
        <v>5</v>
      </c>
      <c r="L22" s="15"/>
      <c r="M22" s="15"/>
      <c r="N22" s="15"/>
      <c r="O22" s="21"/>
      <c r="P22" s="21"/>
      <c r="Q22" s="21"/>
      <c r="R22" s="21"/>
      <c r="S22" s="21"/>
      <c r="T22" s="21"/>
    </row>
    <row r="23" spans="1:20" ht="39" customHeight="1">
      <c r="A23" s="31"/>
      <c r="B23" s="15" t="s">
        <v>81</v>
      </c>
      <c r="C23" s="3" t="s">
        <v>82</v>
      </c>
      <c r="D23" s="22" t="s">
        <v>83</v>
      </c>
      <c r="E23" s="22"/>
      <c r="F23" s="22"/>
      <c r="G23" s="3"/>
      <c r="H23" s="3"/>
      <c r="I23" s="15"/>
      <c r="J23" s="15"/>
      <c r="K23" s="15"/>
      <c r="L23" s="15"/>
      <c r="M23" s="15"/>
      <c r="N23" s="15"/>
      <c r="O23" s="8"/>
      <c r="P23" s="8"/>
      <c r="Q23" s="8"/>
      <c r="R23" s="8"/>
      <c r="S23" s="8"/>
      <c r="T23" s="8"/>
    </row>
    <row r="24" spans="1:20" ht="102" customHeight="1">
      <c r="A24" s="31"/>
      <c r="B24" s="15"/>
      <c r="C24" s="3" t="s">
        <v>84</v>
      </c>
      <c r="D24" s="22" t="s">
        <v>85</v>
      </c>
      <c r="E24" s="22"/>
      <c r="F24" s="22"/>
      <c r="G24" s="3" t="s">
        <v>86</v>
      </c>
      <c r="H24" s="3" t="s">
        <v>87</v>
      </c>
      <c r="I24" s="15">
        <v>20</v>
      </c>
      <c r="J24" s="15"/>
      <c r="K24" s="15">
        <v>15</v>
      </c>
      <c r="L24" s="15"/>
      <c r="M24" s="15" t="s">
        <v>88</v>
      </c>
      <c r="N24" s="15"/>
      <c r="O24" s="9" t="s">
        <v>89</v>
      </c>
      <c r="R24" s="8"/>
      <c r="S24" s="8"/>
      <c r="T24" s="8"/>
    </row>
    <row r="25" spans="1:20" ht="39" customHeight="1">
      <c r="A25" s="31"/>
      <c r="B25" s="15"/>
      <c r="C25" s="3" t="s">
        <v>90</v>
      </c>
      <c r="D25" s="22" t="s">
        <v>83</v>
      </c>
      <c r="E25" s="22"/>
      <c r="F25" s="22"/>
      <c r="G25" s="3"/>
      <c r="H25" s="3"/>
      <c r="I25" s="15"/>
      <c r="J25" s="15"/>
      <c r="K25" s="15"/>
      <c r="L25" s="15"/>
      <c r="M25" s="15"/>
      <c r="N25" s="15"/>
    </row>
    <row r="26" spans="1:20" ht="42.95" customHeight="1">
      <c r="A26" s="31"/>
      <c r="B26" s="15"/>
      <c r="C26" s="3" t="s">
        <v>91</v>
      </c>
      <c r="D26" s="22" t="s">
        <v>83</v>
      </c>
      <c r="E26" s="22"/>
      <c r="F26" s="22"/>
      <c r="G26" s="3"/>
      <c r="H26" s="3"/>
      <c r="I26" s="15"/>
      <c r="J26" s="15"/>
      <c r="K26" s="15"/>
      <c r="L26" s="15"/>
      <c r="M26" s="15"/>
      <c r="N26" s="15"/>
    </row>
    <row r="27" spans="1:20" ht="102" customHeight="1">
      <c r="A27" s="31"/>
      <c r="B27" s="3" t="s">
        <v>92</v>
      </c>
      <c r="C27" s="3" t="s">
        <v>93</v>
      </c>
      <c r="D27" s="22" t="s">
        <v>94</v>
      </c>
      <c r="E27" s="22"/>
      <c r="F27" s="22"/>
      <c r="G27" s="3" t="s">
        <v>95</v>
      </c>
      <c r="H27" s="5">
        <v>0.9</v>
      </c>
      <c r="I27" s="15">
        <v>10</v>
      </c>
      <c r="J27" s="15"/>
      <c r="K27" s="15">
        <v>9</v>
      </c>
      <c r="L27" s="15"/>
      <c r="M27" s="15" t="s">
        <v>96</v>
      </c>
      <c r="N27" s="15"/>
      <c r="O27" s="2" t="s">
        <v>97</v>
      </c>
    </row>
    <row r="28" spans="1:20">
      <c r="A28" s="28" t="s">
        <v>98</v>
      </c>
      <c r="B28" s="28"/>
      <c r="C28" s="28"/>
      <c r="D28" s="28"/>
      <c r="E28" s="28"/>
      <c r="F28" s="28"/>
      <c r="G28" s="28"/>
      <c r="H28" s="28"/>
      <c r="I28" s="28">
        <f>SUM(I14:J27,J7)</f>
        <v>100</v>
      </c>
      <c r="J28" s="28"/>
      <c r="K28" s="28">
        <f>SUM(K14:L27,N7)</f>
        <v>92</v>
      </c>
      <c r="L28" s="28"/>
      <c r="M28" s="29"/>
      <c r="N28" s="29"/>
    </row>
    <row r="29" spans="1:20" ht="176.1" customHeight="1">
      <c r="A29" s="30" t="s">
        <v>99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</sheetData>
  <mergeCells count="120">
    <mergeCell ref="O14:T15"/>
    <mergeCell ref="O17:T18"/>
    <mergeCell ref="O19:T21"/>
    <mergeCell ref="A28:H28"/>
    <mergeCell ref="I28:J28"/>
    <mergeCell ref="K28:L28"/>
    <mergeCell ref="M28:N28"/>
    <mergeCell ref="A29:N29"/>
    <mergeCell ref="A11:A12"/>
    <mergeCell ref="A13:A27"/>
    <mergeCell ref="B14:B22"/>
    <mergeCell ref="B23:B26"/>
    <mergeCell ref="C14:C17"/>
    <mergeCell ref="C18:C2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2022-03-19T09:44:00Z</dcterms:created>
  <dcterms:modified xsi:type="dcterms:W3CDTF">2024-08-22T06:57:48Z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