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5621"/>
</workbook>
</file>

<file path=xl/calcChain.xml><?xml version="1.0" encoding="utf-8"?>
<calcChain xmlns="http://schemas.openxmlformats.org/spreadsheetml/2006/main">
  <c r="I22" i="2" l="1"/>
  <c r="K21" i="2"/>
  <c r="K19" i="2"/>
  <c r="K18" i="2"/>
  <c r="K17" i="2"/>
  <c r="K16" i="2"/>
  <c r="K15" i="2"/>
  <c r="K14" i="2"/>
  <c r="L10" i="2"/>
  <c r="L9" i="2"/>
  <c r="L8" i="2"/>
  <c r="G7" i="2"/>
  <c r="F7" i="2"/>
  <c r="L7" i="2" s="1"/>
  <c r="N7" i="2" s="1"/>
  <c r="E7" i="2"/>
  <c r="K22" i="2" l="1"/>
</calcChain>
</file>

<file path=xl/sharedStrings.xml><?xml version="1.0" encoding="utf-8"?>
<sst xmlns="http://schemas.openxmlformats.org/spreadsheetml/2006/main" count="77" uniqueCount="68">
  <si>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</si>
  <si>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种笑玲</t>
  </si>
  <si>
    <t>为方便自评表的沟通反馈，需填报联系人信息</t>
  </si>
  <si>
    <t>单位名称（盖章）：</t>
  </si>
  <si>
    <t>北京市水务规划研究院</t>
  </si>
  <si>
    <t>主管领导：</t>
  </si>
  <si>
    <t>项目名称</t>
  </si>
  <si>
    <t>水务综合保障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</si>
  <si>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</si>
  <si>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</si>
  <si>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</si>
  <si>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</si>
  <si>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</si>
  <si>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</si>
  <si>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</si>
  <si>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</si>
  <si>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</si>
  <si>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</si>
  <si>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</si>
  <si>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</si>
  <si>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</si>
  <si>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</si>
  <si>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</si>
  <si>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</si>
  <si>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</si>
  <si>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</si>
  <si>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</si>
  <si>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</si>
  <si>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解决职工就餐，保障业务出行。</t>
  </si>
  <si>
    <t>2023年通过购买食堂食材，聘请辅助驾驶人员，为北京市水务规划研究院115名职工的安全就餐、业务用车提供了保障。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</si>
  <si>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</si>
  <si>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</si>
  <si>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</si>
  <si>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</si>
  <si>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</si>
  <si>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</si>
  <si>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</si>
  <si>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</si>
  <si>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</si>
  <si>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指标1：餐饮服务天数</t>
  </si>
  <si>
    <t>≥250</t>
  </si>
  <si>
    <t>250天</t>
  </si>
  <si>
    <t>指标2：司机人员数量</t>
  </si>
  <si>
    <t>=7</t>
  </si>
  <si>
    <t>7人</t>
  </si>
  <si>
    <t>质量
指标</t>
  </si>
  <si>
    <t>指标1：餐饮正常供应</t>
  </si>
  <si>
    <t>≥105</t>
  </si>
  <si>
    <t>115人</t>
  </si>
  <si>
    <t>指标2：劳务人员出勤率</t>
  </si>
  <si>
    <t>=100</t>
  </si>
  <si>
    <t>时效
指标</t>
  </si>
  <si>
    <t>指标1：每日供餐频次</t>
  </si>
  <si>
    <t>=3</t>
  </si>
  <si>
    <t>3次</t>
  </si>
  <si>
    <t>指标2：按期结算，确保运行正常</t>
  </si>
  <si>
    <t>=12</t>
  </si>
  <si>
    <t>12月</t>
  </si>
  <si>
    <t>成本
指标</t>
  </si>
  <si>
    <t>指标1：项目预算控制数</t>
  </si>
  <si>
    <t>≤175.438200</t>
  </si>
  <si>
    <t>175.399000万元</t>
  </si>
  <si>
    <t>效益
指标</t>
  </si>
  <si>
    <t>社会效益指标</t>
  </si>
  <si>
    <t>指标1：通过服务工作的有效开展，后勤服务能力得到提升</t>
  </si>
  <si>
    <t>优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</si>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</sst>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0.000_ "/>
    <numFmt numFmtId="178" formatCode="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view="pageBreakPreview" zoomScale="145" zoomScaleNormal="100" workbookViewId="0">
      <selection sqref="A1:XFD1048576"/>
    </sheetView>
  </sheetViews>
  <sheetFormatPr defaultColWidth="9" defaultRowHeight="13.5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1.375" style="2" customWidth="1"/>
    <col min="6" max="6" width="10" style="2" customWidth="1"/>
    <col min="7" max="7" width="7.5" style="2" customWidth="1"/>
    <col min="8" max="8" width="8.75" style="2" customWidth="1"/>
    <col min="9" max="9" width="5.875" style="2" customWidth="1"/>
    <col min="10" max="10" width="4.5" style="2" customWidth="1"/>
    <col min="11" max="11" width="3.875" style="2" customWidth="1"/>
    <col min="12" max="12" width="4.875" style="2" customWidth="1"/>
    <col min="13" max="13" width="8.375" style="2" customWidth="1"/>
    <col min="14" max="15" width="9" style="2"/>
    <col min="16" max="16" width="28.125" style="2" customWidth="1"/>
    <col min="17" max="16384" width="9" style="2"/>
  </cols>
  <sheetData>
    <row r="1" spans="1:16" ht="36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2" t="s">
        <v>2</v>
      </c>
      <c r="P1" s="11"/>
    </row>
    <row r="2" spans="1:16" s="1" customFormat="1" ht="17.100000000000001" customHeight="1">
      <c r="A2" s="1" t="s">
        <v>3</v>
      </c>
      <c r="D2" s="30" t="s">
        <v>4</v>
      </c>
      <c r="E2" s="30"/>
      <c r="F2" s="30"/>
      <c r="G2" s="30"/>
      <c r="H2" s="1" t="s">
        <v>5</v>
      </c>
      <c r="J2" s="30"/>
      <c r="K2" s="30"/>
      <c r="L2" s="30"/>
      <c r="M2" s="30"/>
      <c r="N2" s="30"/>
      <c r="O2" s="10"/>
      <c r="P2" s="10"/>
    </row>
    <row r="3" spans="1:16" ht="15" customHeight="1">
      <c r="A3" s="13" t="s">
        <v>6</v>
      </c>
      <c r="B3" s="13"/>
      <c r="C3" s="23" t="s">
        <v>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31"/>
      <c r="O3" s="11"/>
      <c r="P3" s="11"/>
    </row>
    <row r="4" spans="1:16" ht="15" customHeight="1">
      <c r="A4" s="13" t="s">
        <v>8</v>
      </c>
      <c r="B4" s="13"/>
      <c r="C4" s="13" t="s">
        <v>9</v>
      </c>
      <c r="D4" s="13"/>
      <c r="E4" s="13"/>
      <c r="F4" s="13"/>
      <c r="G4" s="13"/>
      <c r="H4" s="13" t="s">
        <v>10</v>
      </c>
      <c r="I4" s="13"/>
      <c r="J4" s="13" t="s">
        <v>4</v>
      </c>
      <c r="K4" s="13"/>
      <c r="L4" s="13"/>
      <c r="M4" s="13"/>
      <c r="N4" s="13"/>
      <c r="O4" s="11"/>
      <c r="P4" s="11"/>
    </row>
    <row r="5" spans="1:16" ht="15" customHeight="1">
      <c r="A5" s="13" t="s">
        <v>11</v>
      </c>
      <c r="B5" s="13"/>
      <c r="C5" s="13" t="s">
        <v>1</v>
      </c>
      <c r="D5" s="13"/>
      <c r="E5" s="13"/>
      <c r="F5" s="13"/>
      <c r="G5" s="13"/>
      <c r="H5" s="13" t="s">
        <v>12</v>
      </c>
      <c r="I5" s="13"/>
      <c r="J5" s="13">
        <v>13581774767</v>
      </c>
      <c r="K5" s="13"/>
      <c r="L5" s="13"/>
      <c r="M5" s="13"/>
      <c r="N5" s="13"/>
      <c r="O5" s="11"/>
      <c r="P5" s="11"/>
    </row>
    <row r="6" spans="1:16" ht="33" customHeight="1">
      <c r="A6" s="13" t="s">
        <v>13</v>
      </c>
      <c r="B6" s="13"/>
      <c r="C6" s="13"/>
      <c r="D6" s="13"/>
      <c r="E6" s="3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3" t="s">
        <v>19</v>
      </c>
      <c r="O6" s="11"/>
      <c r="P6" s="11"/>
    </row>
    <row r="7" spans="1:16" ht="15" customHeight="1">
      <c r="A7" s="13"/>
      <c r="B7" s="13"/>
      <c r="C7" s="28" t="s">
        <v>20</v>
      </c>
      <c r="D7" s="28"/>
      <c r="E7" s="5">
        <f t="shared" ref="E7:G7" si="0">SUM(E8:E10)</f>
        <v>175.43819999999999</v>
      </c>
      <c r="F7" s="27">
        <f>SUM(F8:G10)</f>
        <v>175.43819999999999</v>
      </c>
      <c r="G7" s="27">
        <f t="shared" si="0"/>
        <v>0</v>
      </c>
      <c r="H7" s="27">
        <v>175.399</v>
      </c>
      <c r="I7" s="27"/>
      <c r="J7" s="13">
        <v>10</v>
      </c>
      <c r="K7" s="13"/>
      <c r="L7" s="26">
        <f t="shared" ref="L7:L10" si="1">ROUND(H7/F7,4)</f>
        <v>0.99980000000000002</v>
      </c>
      <c r="M7" s="26"/>
      <c r="N7" s="4">
        <f>J7*L7</f>
        <v>9.9980000000000011</v>
      </c>
      <c r="O7" s="11"/>
      <c r="P7" s="11"/>
    </row>
    <row r="8" spans="1:16" ht="26.1" customHeight="1">
      <c r="A8" s="13"/>
      <c r="B8" s="13"/>
      <c r="C8" s="13" t="s">
        <v>21</v>
      </c>
      <c r="D8" s="13"/>
      <c r="E8" s="5">
        <v>175.43819999999999</v>
      </c>
      <c r="F8" s="27">
        <v>175.43819999999999</v>
      </c>
      <c r="G8" s="27"/>
      <c r="H8" s="27">
        <v>175.399</v>
      </c>
      <c r="I8" s="27"/>
      <c r="J8" s="13" t="s">
        <v>22</v>
      </c>
      <c r="K8" s="13"/>
      <c r="L8" s="26">
        <f t="shared" si="1"/>
        <v>0.99980000000000002</v>
      </c>
      <c r="M8" s="26"/>
      <c r="N8" s="3" t="s">
        <v>22</v>
      </c>
      <c r="O8" s="14"/>
      <c r="P8" s="14"/>
    </row>
    <row r="9" spans="1:16" ht="30.95" customHeight="1">
      <c r="A9" s="13"/>
      <c r="B9" s="13"/>
      <c r="C9" s="13" t="s">
        <v>23</v>
      </c>
      <c r="D9" s="13"/>
      <c r="E9" s="6">
        <v>0</v>
      </c>
      <c r="F9" s="25">
        <v>0</v>
      </c>
      <c r="G9" s="25"/>
      <c r="H9" s="25">
        <v>0</v>
      </c>
      <c r="I9" s="25"/>
      <c r="J9" s="13" t="s">
        <v>22</v>
      </c>
      <c r="K9" s="13"/>
      <c r="L9" s="26" t="e">
        <f t="shared" si="1"/>
        <v>#DIV/0!</v>
      </c>
      <c r="M9" s="26"/>
      <c r="N9" s="3" t="s">
        <v>22</v>
      </c>
      <c r="O9" s="11"/>
      <c r="P9" s="11"/>
    </row>
    <row r="10" spans="1:16">
      <c r="A10" s="13"/>
      <c r="B10" s="13"/>
      <c r="C10" s="13" t="s">
        <v>24</v>
      </c>
      <c r="D10" s="13"/>
      <c r="E10" s="6">
        <v>0</v>
      </c>
      <c r="F10" s="25">
        <v>0</v>
      </c>
      <c r="G10" s="25"/>
      <c r="H10" s="25">
        <v>0</v>
      </c>
      <c r="I10" s="25"/>
      <c r="J10" s="13" t="s">
        <v>22</v>
      </c>
      <c r="K10" s="13"/>
      <c r="L10" s="26" t="e">
        <f t="shared" si="1"/>
        <v>#DIV/0!</v>
      </c>
      <c r="M10" s="26"/>
      <c r="N10" s="3" t="s">
        <v>22</v>
      </c>
      <c r="O10" s="11"/>
      <c r="P10" s="11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11"/>
      <c r="P11" s="11"/>
    </row>
    <row r="12" spans="1:16" ht="74.099999999999994" customHeight="1">
      <c r="A12" s="13"/>
      <c r="B12" s="23" t="s">
        <v>28</v>
      </c>
      <c r="C12" s="23"/>
      <c r="D12" s="23"/>
      <c r="E12" s="23"/>
      <c r="F12" s="23"/>
      <c r="G12" s="23"/>
      <c r="H12" s="24" t="s">
        <v>29</v>
      </c>
      <c r="I12" s="24"/>
      <c r="J12" s="24"/>
      <c r="K12" s="24"/>
      <c r="L12" s="24"/>
      <c r="M12" s="24"/>
      <c r="N12" s="24"/>
      <c r="O12" s="11"/>
      <c r="P12" s="11"/>
    </row>
    <row r="13" spans="1:16" ht="41.1" customHeight="1">
      <c r="A13" s="16" t="s">
        <v>30</v>
      </c>
      <c r="B13" s="3" t="s">
        <v>31</v>
      </c>
      <c r="C13" s="3" t="s">
        <v>32</v>
      </c>
      <c r="D13" s="13" t="s">
        <v>33</v>
      </c>
      <c r="E13" s="13"/>
      <c r="F13" s="13"/>
      <c r="G13" s="3" t="s">
        <v>34</v>
      </c>
      <c r="H13" s="3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14"/>
      <c r="P13" s="14"/>
    </row>
    <row r="14" spans="1:16" ht="15" customHeight="1">
      <c r="A14" s="16"/>
      <c r="B14" s="13" t="s">
        <v>37</v>
      </c>
      <c r="C14" s="13" t="s">
        <v>38</v>
      </c>
      <c r="D14" s="20" t="s">
        <v>39</v>
      </c>
      <c r="E14" s="20"/>
      <c r="F14" s="20"/>
      <c r="G14" s="3" t="s">
        <v>40</v>
      </c>
      <c r="H14" s="4" t="s">
        <v>41</v>
      </c>
      <c r="I14" s="13">
        <v>15</v>
      </c>
      <c r="J14" s="13"/>
      <c r="K14" s="13">
        <f>I14</f>
        <v>15</v>
      </c>
      <c r="L14" s="13"/>
      <c r="M14" s="13"/>
      <c r="N14" s="13"/>
      <c r="O14" s="14"/>
      <c r="P14" s="14"/>
    </row>
    <row r="15" spans="1:16" ht="15" customHeight="1">
      <c r="A15" s="16"/>
      <c r="B15" s="13"/>
      <c r="C15" s="13"/>
      <c r="D15" s="20" t="s">
        <v>42</v>
      </c>
      <c r="E15" s="20"/>
      <c r="F15" s="20"/>
      <c r="G15" s="7" t="s">
        <v>43</v>
      </c>
      <c r="H15" s="4" t="s">
        <v>44</v>
      </c>
      <c r="I15" s="13">
        <v>15</v>
      </c>
      <c r="J15" s="13"/>
      <c r="K15" s="13">
        <f>I15</f>
        <v>15</v>
      </c>
      <c r="L15" s="13"/>
      <c r="M15" s="13"/>
      <c r="N15" s="13"/>
      <c r="O15" s="14"/>
      <c r="P15" s="14"/>
    </row>
    <row r="16" spans="1:16" ht="15" customHeight="1">
      <c r="A16" s="16"/>
      <c r="B16" s="13"/>
      <c r="C16" s="13" t="s">
        <v>45</v>
      </c>
      <c r="D16" s="20" t="s">
        <v>46</v>
      </c>
      <c r="E16" s="20"/>
      <c r="F16" s="20"/>
      <c r="G16" s="3" t="s">
        <v>47</v>
      </c>
      <c r="H16" s="4" t="s">
        <v>48</v>
      </c>
      <c r="I16" s="13">
        <v>5</v>
      </c>
      <c r="J16" s="13"/>
      <c r="K16" s="13">
        <f t="shared" ref="K16:K21" si="2">I16</f>
        <v>5</v>
      </c>
      <c r="L16" s="13"/>
      <c r="M16" s="13"/>
      <c r="N16" s="13"/>
      <c r="O16" s="22"/>
      <c r="P16" s="22"/>
    </row>
    <row r="17" spans="1:16" ht="15" customHeight="1">
      <c r="A17" s="16"/>
      <c r="B17" s="13"/>
      <c r="C17" s="13"/>
      <c r="D17" s="20" t="s">
        <v>49</v>
      </c>
      <c r="E17" s="20"/>
      <c r="F17" s="20"/>
      <c r="G17" s="7" t="s">
        <v>50</v>
      </c>
      <c r="H17" s="8">
        <v>1</v>
      </c>
      <c r="I17" s="13">
        <v>5</v>
      </c>
      <c r="J17" s="13"/>
      <c r="K17" s="13">
        <f t="shared" si="2"/>
        <v>5</v>
      </c>
      <c r="L17" s="13"/>
      <c r="M17" s="13"/>
      <c r="N17" s="13"/>
      <c r="O17" s="15"/>
      <c r="P17" s="15"/>
    </row>
    <row r="18" spans="1:16" ht="15" customHeight="1">
      <c r="A18" s="16"/>
      <c r="B18" s="13"/>
      <c r="C18" s="13" t="s">
        <v>51</v>
      </c>
      <c r="D18" s="20" t="s">
        <v>52</v>
      </c>
      <c r="E18" s="20"/>
      <c r="F18" s="20"/>
      <c r="G18" s="7" t="s">
        <v>53</v>
      </c>
      <c r="H18" s="4" t="s">
        <v>54</v>
      </c>
      <c r="I18" s="13">
        <v>5</v>
      </c>
      <c r="J18" s="13"/>
      <c r="K18" s="13">
        <f t="shared" si="2"/>
        <v>5</v>
      </c>
      <c r="L18" s="13"/>
      <c r="M18" s="13"/>
      <c r="N18" s="13"/>
      <c r="O18" s="15"/>
      <c r="P18" s="15"/>
    </row>
    <row r="19" spans="1:16" ht="15" customHeight="1">
      <c r="A19" s="16"/>
      <c r="B19" s="13"/>
      <c r="C19" s="13"/>
      <c r="D19" s="20" t="s">
        <v>55</v>
      </c>
      <c r="E19" s="20"/>
      <c r="F19" s="20"/>
      <c r="G19" s="7" t="s">
        <v>56</v>
      </c>
      <c r="H19" s="4" t="s">
        <v>57</v>
      </c>
      <c r="I19" s="13">
        <v>5</v>
      </c>
      <c r="J19" s="13"/>
      <c r="K19" s="13">
        <f t="shared" si="2"/>
        <v>5</v>
      </c>
      <c r="L19" s="13"/>
      <c r="M19" s="13"/>
      <c r="N19" s="13"/>
      <c r="O19" s="14"/>
      <c r="P19" s="14"/>
    </row>
    <row r="20" spans="1:16" ht="92.1" customHeight="1">
      <c r="A20" s="16"/>
      <c r="B20" s="13"/>
      <c r="C20" s="3" t="s">
        <v>58</v>
      </c>
      <c r="D20" s="20" t="s">
        <v>59</v>
      </c>
      <c r="E20" s="20"/>
      <c r="F20" s="20"/>
      <c r="G20" s="3" t="s">
        <v>60</v>
      </c>
      <c r="H20" s="9" t="s">
        <v>61</v>
      </c>
      <c r="I20" s="13">
        <v>20</v>
      </c>
      <c r="J20" s="13"/>
      <c r="K20" s="21">
        <v>20</v>
      </c>
      <c r="L20" s="21"/>
      <c r="M20" s="13"/>
      <c r="N20" s="13"/>
      <c r="O20" s="14"/>
      <c r="P20" s="14"/>
    </row>
    <row r="21" spans="1:16" ht="30.95" customHeight="1">
      <c r="A21" s="16"/>
      <c r="B21" s="3" t="s">
        <v>62</v>
      </c>
      <c r="C21" s="3" t="s">
        <v>63</v>
      </c>
      <c r="D21" s="20" t="s">
        <v>64</v>
      </c>
      <c r="E21" s="20"/>
      <c r="F21" s="20"/>
      <c r="G21" s="4" t="s">
        <v>65</v>
      </c>
      <c r="H21" s="4" t="s">
        <v>65</v>
      </c>
      <c r="I21" s="13">
        <v>20</v>
      </c>
      <c r="J21" s="13"/>
      <c r="K21" s="13">
        <f t="shared" si="2"/>
        <v>20</v>
      </c>
      <c r="L21" s="13"/>
      <c r="M21" s="13"/>
      <c r="N21" s="13"/>
      <c r="O21" s="11"/>
      <c r="P21" s="11"/>
    </row>
    <row r="22" spans="1:16">
      <c r="A22" s="17" t="s">
        <v>66</v>
      </c>
      <c r="B22" s="17"/>
      <c r="C22" s="17"/>
      <c r="D22" s="17"/>
      <c r="E22" s="17"/>
      <c r="F22" s="17"/>
      <c r="G22" s="17"/>
      <c r="H22" s="17"/>
      <c r="I22" s="17">
        <f>SUM(I14:J21,J7)</f>
        <v>100</v>
      </c>
      <c r="J22" s="17"/>
      <c r="K22" s="17">
        <f>SUM(K14:L21,N7)</f>
        <v>99.998000000000005</v>
      </c>
      <c r="L22" s="17"/>
      <c r="M22" s="18"/>
      <c r="N22" s="18"/>
    </row>
    <row r="23" spans="1:16" ht="176.1" customHeight="1">
      <c r="A23" s="19" t="s">
        <v>67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</sheetData>
  <mergeCells count="9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8:P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P16"/>
    <mergeCell ref="D17:F17"/>
    <mergeCell ref="I17:J17"/>
    <mergeCell ref="K17:L17"/>
    <mergeCell ref="M17:N17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22:H22"/>
    <mergeCell ref="I22:J22"/>
    <mergeCell ref="K22:L22"/>
    <mergeCell ref="M22:N22"/>
    <mergeCell ref="A23:N23"/>
    <mergeCell ref="A6:B10"/>
    <mergeCell ref="O14:P15"/>
    <mergeCell ref="O17:P18"/>
    <mergeCell ref="O19:P20"/>
    <mergeCell ref="A11:A12"/>
    <mergeCell ref="A13:A21"/>
    <mergeCell ref="B14:B20"/>
    <mergeCell ref="C14:C15"/>
    <mergeCell ref="C16:C17"/>
    <mergeCell ref="C18:C19"/>
    <mergeCell ref="D20:F20"/>
    <mergeCell ref="I20:J20"/>
    <mergeCell ref="K20:L20"/>
    <mergeCell ref="M20:N20"/>
    <mergeCell ref="D21:F21"/>
    <mergeCell ref="I21:J21"/>
  </mergeCells>
  <phoneticPr fontId="12" type="noConversion"/>
  <pageMargins left="0.55486111111111103" right="0.55486111111111103" top="0.55069444444444404" bottom="0.23611111111111099" header="0.5" footer="0.5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DD75D104BF7D40298459D391C8AF881D</vt:lpwstr>
  </property>
</Properties>
</file>