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项目支出绩效自评表!$A$1:$N$35</definedName>
  </definedNames>
  <calcPr calcId="145621"/>
</workbook>
</file>

<file path=xl/calcChain.xml><?xml version="1.0" encoding="utf-8"?>
<calcChain xmlns="http://schemas.openxmlformats.org/spreadsheetml/2006/main">
  <c r="I35" i="2" l="1"/>
  <c r="K15" i="2"/>
  <c r="L10" i="2"/>
  <c r="L9" i="2"/>
  <c r="L8" i="2"/>
  <c r="I7" i="2"/>
  <c r="H7" i="2"/>
  <c r="L7" i="2" s="1"/>
  <c r="N7" i="2" s="1"/>
  <c r="G7" i="2"/>
  <c r="F7" i="2"/>
  <c r="E7" i="2"/>
  <c r="K35" i="2" l="1"/>
</calcChain>
</file>

<file path=xl/sharedStrings.xml><?xml version="1.0" encoding="utf-8"?>
<sst xmlns="http://schemas.openxmlformats.org/spreadsheetml/2006/main" count="124" uniqueCount="102">
  <si>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</si>
  <si>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</si>
  <si>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</si>
  <si>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</si>
  <si>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</si>
  <si>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北京市十三陵水库管理处</t>
  </si>
  <si>
    <t>主管领导：</t>
  </si>
  <si>
    <t>项目名称</t>
  </si>
  <si>
    <t>水务综合保障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</si>
  <si>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</si>
  <si>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</si>
  <si>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</si>
  <si>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</si>
  <si>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</si>
  <si>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</si>
  <si>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李平生</t>
  </si>
  <si>
    <t>联系电话</t>
  </si>
  <si>
    <t>60711899-6115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</si>
  <si>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</si>
  <si>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</si>
  <si>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</si>
  <si>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</si>
  <si>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</si>
  <si>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</si>
  <si>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</si>
  <si>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</si>
  <si>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</si>
  <si>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</si>
  <si>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</si>
  <si>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</si>
  <si>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</si>
  <si>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</si>
  <si>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</si>
  <si>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</si>
  <si>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</si>
  <si>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</si>
  <si>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</si>
  <si>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</si>
  <si>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</si>
  <si>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</si>
  <si>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实施该项目，一是保障全处职工日常用餐及餐食卫生安全，同时丰富餐食种类；二是对水库路9号院、陈列馆、纪念碑、老办公区、老后勤院、矿泉水、东坝头、西坝头、二坝水文站等9个看守点进行看护，做好上述区域大门值守、巡查、出入登记、公用灯具及入口开关、门前卫生、应急处置，保证管理处及附属设施的安全，确保管理处人、财、物的安全，不出现治安事件。三是保障纪念碑公园爱国主义教育基地责任区内山林植被覆盖、保障环境卫生。</t>
  </si>
  <si>
    <t>水务综合保障项目按照设定的绩效目标完成相应工作。通过实施食材配送及食堂用供外包项目，保障了我单位全体职工日常用餐，期间未发生各类食品卫生问题，直接保证了单位各项工作有序运转；安保公司按合同约定完成了保卫区域岗位的巡查、值守工作，保证了管理处及附属设施的安全，确保了管理处人、财、物的安全，未出现治安事件；完成了纪念碑周边部分区域绿地养护、山林管护、森林防火巡视检查、参观爱国主义教育基地人员安全引导工作等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</si>
  <si>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</si>
  <si>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</si>
  <si>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</si>
  <si>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</si>
  <si>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</si>
  <si>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</si>
  <si>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</si>
  <si>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</si>
  <si>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</si>
  <si>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</si>
  <si>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</si>
  <si>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管理处及附属设施的值守、巡查点位</t>
  </si>
  <si>
    <t>=9个</t>
  </si>
  <si>
    <t>9个</t>
  </si>
  <si>
    <t>11.《项目支出绩效自评表》填报的信息，均需提供支撑材料。</t>
  </si>
  <si>
    <t>满足全处职工用餐</t>
  </si>
  <si>
    <t>=84人</t>
  </si>
  <si>
    <t>82人</t>
  </si>
  <si>
    <t>原因：2022年9月至2023年12月退休16人，新入职14人
措施：进一步做好相关预算工作，统筹考虑好退休或新入职人员时间节点，以及有关注意事项</t>
  </si>
  <si>
    <t>纪念碑公园爱国主义教育基地服务保障面积</t>
  </si>
  <si>
    <t>=50333.3平米</t>
  </si>
  <si>
    <t>50333.3平米</t>
  </si>
  <si>
    <t>原因：资料不齐全
措施：完善资料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</si>
  <si>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</si>
  <si>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</si>
  <si>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纪念碑公园爱国主义教育基地服务保障绿地养护合格率</t>
  </si>
  <si>
    <t>≥95%</t>
  </si>
  <si>
    <t>全年按时供应餐食</t>
  </si>
  <si>
    <t>=12月</t>
  </si>
  <si>
    <t>12月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</si>
  <si>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</si>
  <si>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保证全天值守</t>
  </si>
  <si>
    <t>=24小时</t>
  </si>
  <si>
    <t>24小时</t>
  </si>
  <si>
    <t>时效
指标</t>
  </si>
  <si>
    <t>全年正常运行</t>
  </si>
  <si>
    <t>成本
指标</t>
  </si>
  <si>
    <t>项目预算控制数</t>
  </si>
  <si>
    <t>≤381.897879万元</t>
  </si>
  <si>
    <t>381.897879万元</t>
  </si>
  <si>
    <t>效益
指标</t>
  </si>
  <si>
    <t>经济效益指标</t>
  </si>
  <si>
    <t>指标1：</t>
  </si>
  <si>
    <t>指标2：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</si>
  <si>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</si>
  <si>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……</t>
  </si>
  <si>
    <t>社会效益指标</t>
  </si>
  <si>
    <t>全年按时供应餐食且无食品安全问题，保障职工日常用餐</t>
  </si>
  <si>
    <t>优</t>
  </si>
  <si>
    <t xml:space="preserve">17.事务所审核和评价项目发送至1186758656@qq.com，其余项目发送至swjcwc6855@163.com。
</t>
  </si>
  <si>
    <t>做到管理处及附属设施全年的安全，确保单位人、财、物的安全</t>
  </si>
  <si>
    <t>生态效益指标</t>
  </si>
  <si>
    <t>可持续影响指标</t>
  </si>
  <si>
    <t>满意度指标</t>
  </si>
  <si>
    <t>服务对象满意度指标</t>
  </si>
  <si>
    <t>相关人员满意率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</si>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</sst>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9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theme="1"/>
      <name val="华文仿宋"/>
      <family val="3"/>
      <charset val="134"/>
    </font>
    <font>
      <sz val="12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9"/>
      <color rgb="FFFF0000"/>
      <name val="仿宋_GB2312"/>
      <family val="3"/>
      <charset val="134"/>
    </font>
    <font>
      <sz val="9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9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tabSelected="1" view="pageBreakPreview" topLeftCell="A13" zoomScaleNormal="100" zoomScaleSheetLayoutView="100" workbookViewId="0">
      <selection activeCell="Q9" sqref="Q9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8" customWidth="1"/>
    <col min="6" max="6" width="4.25" customWidth="1"/>
    <col min="7" max="7" width="9.5" customWidth="1"/>
    <col min="8" max="8" width="9.25" customWidth="1"/>
    <col min="9" max="9" width="3.625" customWidth="1"/>
    <col min="10" max="10" width="4.5" customWidth="1"/>
    <col min="11" max="11" width="3.875" customWidth="1"/>
    <col min="12" max="12" width="4" customWidth="1"/>
    <col min="13" max="13" width="8.5" customWidth="1"/>
    <col min="14" max="14" width="11.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2" t="s">
        <v>1</v>
      </c>
      <c r="P1" s="12"/>
      <c r="Q1" s="12" t="s">
        <v>2</v>
      </c>
      <c r="R1" s="12"/>
      <c r="S1" s="16" t="s">
        <v>3</v>
      </c>
      <c r="T1" s="14"/>
    </row>
    <row r="2" spans="1:20" s="1" customFormat="1" ht="17.100000000000001" customHeight="1">
      <c r="A2" s="1" t="s">
        <v>4</v>
      </c>
      <c r="D2" s="18" t="s">
        <v>5</v>
      </c>
      <c r="E2" s="18"/>
      <c r="F2" s="18"/>
      <c r="G2" s="18"/>
      <c r="H2" s="1" t="s">
        <v>6</v>
      </c>
      <c r="J2" s="19"/>
      <c r="K2" s="19"/>
      <c r="L2" s="19"/>
      <c r="M2" s="19"/>
      <c r="N2" s="19"/>
      <c r="O2" s="13"/>
      <c r="P2" s="13"/>
      <c r="Q2" s="13"/>
      <c r="R2" s="13"/>
      <c r="S2" s="13"/>
      <c r="T2" s="13"/>
    </row>
    <row r="3" spans="1:20" ht="15" customHeight="1">
      <c r="A3" s="20" t="s">
        <v>7</v>
      </c>
      <c r="B3" s="20"/>
      <c r="C3" s="20" t="s">
        <v>8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14" t="s">
        <v>9</v>
      </c>
      <c r="P3" s="14"/>
      <c r="Q3" s="14"/>
      <c r="R3" s="14"/>
      <c r="S3" s="14"/>
      <c r="T3" s="14"/>
    </row>
    <row r="4" spans="1:20" ht="15" customHeight="1">
      <c r="A4" s="20" t="s">
        <v>10</v>
      </c>
      <c r="B4" s="20"/>
      <c r="C4" s="20" t="s">
        <v>11</v>
      </c>
      <c r="D4" s="20"/>
      <c r="E4" s="20"/>
      <c r="F4" s="20"/>
      <c r="G4" s="20"/>
      <c r="H4" s="20" t="s">
        <v>12</v>
      </c>
      <c r="I4" s="20"/>
      <c r="J4" s="20" t="s">
        <v>5</v>
      </c>
      <c r="K4" s="20"/>
      <c r="L4" s="20"/>
      <c r="M4" s="20"/>
      <c r="N4" s="20"/>
      <c r="O4" s="14" t="s">
        <v>13</v>
      </c>
      <c r="P4" s="14"/>
      <c r="Q4" s="14"/>
      <c r="R4" s="14"/>
      <c r="S4" s="14"/>
      <c r="T4" s="14"/>
    </row>
    <row r="5" spans="1:20" ht="15" customHeight="1">
      <c r="A5" s="20" t="s">
        <v>14</v>
      </c>
      <c r="B5" s="20"/>
      <c r="C5" s="20" t="s">
        <v>15</v>
      </c>
      <c r="D5" s="20"/>
      <c r="E5" s="20"/>
      <c r="F5" s="20"/>
      <c r="G5" s="20"/>
      <c r="H5" s="20" t="s">
        <v>16</v>
      </c>
      <c r="I5" s="20"/>
      <c r="J5" s="20" t="s">
        <v>17</v>
      </c>
      <c r="K5" s="20"/>
      <c r="L5" s="20"/>
      <c r="M5" s="20"/>
      <c r="N5" s="20"/>
      <c r="O5" s="14" t="s">
        <v>18</v>
      </c>
      <c r="P5" s="14"/>
      <c r="Q5" s="14"/>
      <c r="R5" s="14"/>
      <c r="S5" s="14"/>
      <c r="T5" s="14"/>
    </row>
    <row r="6" spans="1:20" ht="33" customHeight="1">
      <c r="A6" s="20" t="s">
        <v>19</v>
      </c>
      <c r="B6" s="20"/>
      <c r="C6" s="20"/>
      <c r="D6" s="20"/>
      <c r="E6" s="3" t="s">
        <v>20</v>
      </c>
      <c r="F6" s="20" t="s">
        <v>21</v>
      </c>
      <c r="G6" s="20"/>
      <c r="H6" s="20" t="s">
        <v>22</v>
      </c>
      <c r="I6" s="20"/>
      <c r="J6" s="20" t="s">
        <v>23</v>
      </c>
      <c r="K6" s="20"/>
      <c r="L6" s="20" t="s">
        <v>24</v>
      </c>
      <c r="M6" s="20"/>
      <c r="N6" s="3" t="s">
        <v>25</v>
      </c>
      <c r="O6" s="14" t="s">
        <v>26</v>
      </c>
      <c r="P6" s="14"/>
      <c r="Q6" s="14"/>
      <c r="R6" s="14"/>
      <c r="S6" s="14"/>
      <c r="T6" s="14"/>
    </row>
    <row r="7" spans="1:20" ht="15" customHeight="1">
      <c r="A7" s="20"/>
      <c r="B7" s="20"/>
      <c r="C7" s="21" t="s">
        <v>27</v>
      </c>
      <c r="D7" s="21"/>
      <c r="E7" s="4">
        <f>SUM(E8:E10)</f>
        <v>400.90585800000002</v>
      </c>
      <c r="F7" s="20">
        <f>SUM(F8:G10)</f>
        <v>381.89787899999999</v>
      </c>
      <c r="G7" s="20">
        <f t="shared" ref="G7:I7" si="0">SUM(G8:G10)</f>
        <v>0</v>
      </c>
      <c r="H7" s="22">
        <f>SUM(H8:I10)</f>
        <v>381.89787899999999</v>
      </c>
      <c r="I7" s="22">
        <f t="shared" si="0"/>
        <v>0</v>
      </c>
      <c r="J7" s="20">
        <v>10</v>
      </c>
      <c r="K7" s="20"/>
      <c r="L7" s="23">
        <f t="shared" ref="L7:L10" si="1">ROUND(H7/F7,4)</f>
        <v>1</v>
      </c>
      <c r="M7" s="23"/>
      <c r="N7" s="3">
        <f>ROUND(J7*L7,2)</f>
        <v>10</v>
      </c>
      <c r="O7" s="15" t="s">
        <v>28</v>
      </c>
      <c r="P7" s="14"/>
      <c r="Q7" s="14"/>
      <c r="R7" s="14"/>
      <c r="S7" s="14"/>
      <c r="T7" s="14"/>
    </row>
    <row r="8" spans="1:20" ht="26.1" customHeight="1">
      <c r="A8" s="20"/>
      <c r="B8" s="20"/>
      <c r="C8" s="20" t="s">
        <v>29</v>
      </c>
      <c r="D8" s="20"/>
      <c r="E8" s="5">
        <v>400.90585800000002</v>
      </c>
      <c r="F8" s="22">
        <v>381.89787899999999</v>
      </c>
      <c r="G8" s="22"/>
      <c r="H8" s="22">
        <v>381.89787899999999</v>
      </c>
      <c r="I8" s="22"/>
      <c r="J8" s="20" t="s">
        <v>30</v>
      </c>
      <c r="K8" s="20"/>
      <c r="L8" s="23">
        <f t="shared" si="1"/>
        <v>1</v>
      </c>
      <c r="M8" s="23"/>
      <c r="N8" s="3" t="s">
        <v>30</v>
      </c>
      <c r="O8" s="24" t="s">
        <v>31</v>
      </c>
      <c r="P8" s="24"/>
      <c r="Q8" s="24"/>
      <c r="R8" s="24"/>
      <c r="S8" s="24"/>
      <c r="T8" s="24"/>
    </row>
    <row r="9" spans="1:20" ht="30.95" customHeight="1">
      <c r="A9" s="20"/>
      <c r="B9" s="20"/>
      <c r="C9" s="20" t="s">
        <v>32</v>
      </c>
      <c r="D9" s="20"/>
      <c r="E9" s="5"/>
      <c r="F9" s="22"/>
      <c r="G9" s="22"/>
      <c r="H9" s="22"/>
      <c r="I9" s="22"/>
      <c r="J9" s="20" t="s">
        <v>30</v>
      </c>
      <c r="K9" s="20"/>
      <c r="L9" s="23" t="e">
        <f t="shared" si="1"/>
        <v>#DIV/0!</v>
      </c>
      <c r="M9" s="23"/>
      <c r="N9" s="3" t="s">
        <v>30</v>
      </c>
      <c r="O9" s="14" t="s">
        <v>33</v>
      </c>
      <c r="P9" s="14"/>
      <c r="Q9" s="14"/>
      <c r="R9" s="14"/>
      <c r="S9" s="14"/>
      <c r="T9" s="14"/>
    </row>
    <row r="10" spans="1:20">
      <c r="A10" s="20"/>
      <c r="B10" s="20"/>
      <c r="C10" s="20" t="s">
        <v>34</v>
      </c>
      <c r="D10" s="20"/>
      <c r="E10" s="5"/>
      <c r="F10" s="22"/>
      <c r="G10" s="22"/>
      <c r="H10" s="22"/>
      <c r="I10" s="22"/>
      <c r="J10" s="20" t="s">
        <v>30</v>
      </c>
      <c r="K10" s="20"/>
      <c r="L10" s="23" t="e">
        <f t="shared" si="1"/>
        <v>#DIV/0!</v>
      </c>
      <c r="M10" s="23"/>
      <c r="N10" s="3" t="s">
        <v>30</v>
      </c>
      <c r="O10" s="14" t="s">
        <v>35</v>
      </c>
      <c r="P10" s="14"/>
      <c r="Q10" s="14"/>
      <c r="R10" s="14"/>
      <c r="S10" s="14"/>
      <c r="T10" s="14"/>
    </row>
    <row r="11" spans="1:20" ht="15" customHeight="1">
      <c r="A11" s="20" t="s">
        <v>36</v>
      </c>
      <c r="B11" s="20" t="s">
        <v>37</v>
      </c>
      <c r="C11" s="20"/>
      <c r="D11" s="20"/>
      <c r="E11" s="20"/>
      <c r="F11" s="20"/>
      <c r="G11" s="20"/>
      <c r="H11" s="20" t="s">
        <v>38</v>
      </c>
      <c r="I11" s="20"/>
      <c r="J11" s="20"/>
      <c r="K11" s="20"/>
      <c r="L11" s="20"/>
      <c r="M11" s="20"/>
      <c r="N11" s="20"/>
      <c r="O11" s="14" t="s">
        <v>39</v>
      </c>
      <c r="P11" s="14"/>
      <c r="Q11" s="14"/>
      <c r="R11" s="14"/>
      <c r="S11" s="14"/>
      <c r="T11" s="14"/>
    </row>
    <row r="12" spans="1:20" ht="96" customHeight="1">
      <c r="A12" s="20"/>
      <c r="B12" s="25" t="s">
        <v>40</v>
      </c>
      <c r="C12" s="25"/>
      <c r="D12" s="25"/>
      <c r="E12" s="25"/>
      <c r="F12" s="25"/>
      <c r="G12" s="25"/>
      <c r="H12" s="25" t="s">
        <v>41</v>
      </c>
      <c r="I12" s="25"/>
      <c r="J12" s="25"/>
      <c r="K12" s="25"/>
      <c r="L12" s="25"/>
      <c r="M12" s="25"/>
      <c r="N12" s="25"/>
      <c r="O12" s="14" t="s">
        <v>42</v>
      </c>
      <c r="P12" s="14"/>
      <c r="Q12" s="14"/>
      <c r="R12" s="14"/>
      <c r="S12" s="14"/>
      <c r="T12" s="14"/>
    </row>
    <row r="13" spans="1:20" ht="41.1" customHeight="1">
      <c r="A13" s="39" t="s">
        <v>43</v>
      </c>
      <c r="B13" s="3" t="s">
        <v>44</v>
      </c>
      <c r="C13" s="3" t="s">
        <v>45</v>
      </c>
      <c r="D13" s="20" t="s">
        <v>46</v>
      </c>
      <c r="E13" s="20"/>
      <c r="F13" s="20"/>
      <c r="G13" s="3" t="s">
        <v>47</v>
      </c>
      <c r="H13" s="3" t="s">
        <v>48</v>
      </c>
      <c r="I13" s="20" t="s">
        <v>23</v>
      </c>
      <c r="J13" s="20"/>
      <c r="K13" s="20" t="s">
        <v>25</v>
      </c>
      <c r="L13" s="20"/>
      <c r="M13" s="20" t="s">
        <v>49</v>
      </c>
      <c r="N13" s="20"/>
      <c r="O13" s="24" t="s">
        <v>50</v>
      </c>
      <c r="P13" s="24"/>
      <c r="Q13" s="24"/>
      <c r="R13" s="24"/>
      <c r="S13" s="24"/>
      <c r="T13" s="24"/>
    </row>
    <row r="14" spans="1:20" ht="30" customHeight="1">
      <c r="A14" s="39"/>
      <c r="B14" s="20" t="s">
        <v>51</v>
      </c>
      <c r="C14" s="20" t="s">
        <v>52</v>
      </c>
      <c r="D14" s="26" t="s">
        <v>53</v>
      </c>
      <c r="E14" s="26"/>
      <c r="F14" s="26"/>
      <c r="G14" s="6" t="s">
        <v>54</v>
      </c>
      <c r="H14" s="3" t="s">
        <v>55</v>
      </c>
      <c r="I14" s="20">
        <v>5</v>
      </c>
      <c r="J14" s="20"/>
      <c r="K14" s="20">
        <v>5</v>
      </c>
      <c r="L14" s="20"/>
      <c r="M14" s="20"/>
      <c r="N14" s="20"/>
      <c r="O14" s="40" t="s">
        <v>56</v>
      </c>
      <c r="P14" s="40"/>
      <c r="Q14" s="40"/>
      <c r="R14" s="40"/>
      <c r="S14" s="40"/>
      <c r="T14" s="40"/>
    </row>
    <row r="15" spans="1:20" ht="72.95" customHeight="1">
      <c r="A15" s="39"/>
      <c r="B15" s="20"/>
      <c r="C15" s="20"/>
      <c r="D15" s="27" t="s">
        <v>57</v>
      </c>
      <c r="E15" s="27"/>
      <c r="F15" s="27"/>
      <c r="G15" s="6" t="s">
        <v>58</v>
      </c>
      <c r="H15" s="3" t="s">
        <v>59</v>
      </c>
      <c r="I15" s="20">
        <v>5</v>
      </c>
      <c r="J15" s="20"/>
      <c r="K15" s="20">
        <f>82/84*5</f>
        <v>4.8809523809523805</v>
      </c>
      <c r="L15" s="20"/>
      <c r="M15" s="25" t="s">
        <v>60</v>
      </c>
      <c r="N15" s="25"/>
      <c r="O15" s="40"/>
      <c r="P15" s="40"/>
      <c r="Q15" s="40"/>
      <c r="R15" s="40"/>
      <c r="S15" s="40"/>
      <c r="T15" s="40"/>
    </row>
    <row r="16" spans="1:20" ht="30" customHeight="1">
      <c r="A16" s="39"/>
      <c r="B16" s="20"/>
      <c r="C16" s="20"/>
      <c r="D16" s="27" t="s">
        <v>61</v>
      </c>
      <c r="E16" s="27"/>
      <c r="F16" s="27"/>
      <c r="G16" s="7" t="s">
        <v>62</v>
      </c>
      <c r="H16" s="8" t="s">
        <v>63</v>
      </c>
      <c r="I16" s="28">
        <v>5</v>
      </c>
      <c r="J16" s="28"/>
      <c r="K16" s="29">
        <v>3</v>
      </c>
      <c r="L16" s="29"/>
      <c r="M16" s="25" t="s">
        <v>64</v>
      </c>
      <c r="N16" s="25"/>
      <c r="O16" s="41" t="s">
        <v>65</v>
      </c>
      <c r="P16" s="41"/>
      <c r="Q16" s="41"/>
      <c r="R16" s="41"/>
      <c r="S16" s="41"/>
      <c r="T16" s="41"/>
    </row>
    <row r="17" spans="1:20" ht="30" customHeight="1">
      <c r="A17" s="39"/>
      <c r="B17" s="20"/>
      <c r="C17" s="20" t="s">
        <v>66</v>
      </c>
      <c r="D17" s="27" t="s">
        <v>67</v>
      </c>
      <c r="E17" s="27"/>
      <c r="F17" s="27"/>
      <c r="G17" s="8" t="s">
        <v>68</v>
      </c>
      <c r="H17" s="9">
        <v>0.95</v>
      </c>
      <c r="I17" s="29">
        <v>10</v>
      </c>
      <c r="J17" s="29"/>
      <c r="K17" s="29">
        <v>10</v>
      </c>
      <c r="L17" s="29"/>
      <c r="M17" s="25"/>
      <c r="N17" s="25"/>
      <c r="O17" s="41"/>
      <c r="P17" s="41"/>
      <c r="Q17" s="41"/>
      <c r="R17" s="41"/>
      <c r="S17" s="41"/>
      <c r="T17" s="41"/>
    </row>
    <row r="18" spans="1:20" ht="15" customHeight="1">
      <c r="A18" s="39"/>
      <c r="B18" s="20"/>
      <c r="C18" s="20"/>
      <c r="D18" s="27" t="s">
        <v>69</v>
      </c>
      <c r="E18" s="27"/>
      <c r="F18" s="27"/>
      <c r="G18" s="10" t="s">
        <v>70</v>
      </c>
      <c r="H18" s="8" t="s">
        <v>71</v>
      </c>
      <c r="I18" s="29">
        <v>10</v>
      </c>
      <c r="J18" s="29"/>
      <c r="K18" s="29">
        <v>10</v>
      </c>
      <c r="L18" s="29"/>
      <c r="M18" s="25"/>
      <c r="N18" s="25"/>
      <c r="O18" s="42" t="s">
        <v>72</v>
      </c>
      <c r="P18" s="42"/>
      <c r="Q18" s="42"/>
      <c r="R18" s="42"/>
      <c r="S18" s="42"/>
      <c r="T18" s="42"/>
    </row>
    <row r="19" spans="1:20" ht="32.1" customHeight="1">
      <c r="A19" s="39"/>
      <c r="B19" s="20"/>
      <c r="C19" s="20"/>
      <c r="D19" s="27" t="s">
        <v>73</v>
      </c>
      <c r="E19" s="27"/>
      <c r="F19" s="27"/>
      <c r="G19" s="10" t="s">
        <v>74</v>
      </c>
      <c r="H19" s="8" t="s">
        <v>75</v>
      </c>
      <c r="I19" s="29">
        <v>10</v>
      </c>
      <c r="J19" s="29"/>
      <c r="K19" s="29">
        <v>9</v>
      </c>
      <c r="L19" s="29"/>
      <c r="M19" s="25" t="s">
        <v>64</v>
      </c>
      <c r="N19" s="25"/>
      <c r="O19" s="42"/>
      <c r="P19" s="42"/>
      <c r="Q19" s="42"/>
      <c r="R19" s="42"/>
      <c r="S19" s="42"/>
      <c r="T19" s="42"/>
    </row>
    <row r="20" spans="1:20" ht="15" customHeight="1">
      <c r="A20" s="39"/>
      <c r="B20" s="20"/>
      <c r="C20" s="3" t="s">
        <v>76</v>
      </c>
      <c r="D20" s="27" t="s">
        <v>77</v>
      </c>
      <c r="E20" s="27"/>
      <c r="F20" s="27"/>
      <c r="G20" s="10" t="s">
        <v>70</v>
      </c>
      <c r="H20" s="8" t="s">
        <v>71</v>
      </c>
      <c r="I20" s="29">
        <v>5</v>
      </c>
      <c r="J20" s="29"/>
      <c r="K20" s="29">
        <v>5</v>
      </c>
      <c r="L20" s="29"/>
      <c r="M20" s="29"/>
      <c r="N20" s="29"/>
      <c r="O20" s="42"/>
      <c r="P20" s="42"/>
      <c r="Q20" s="42"/>
      <c r="R20" s="42"/>
      <c r="S20" s="42"/>
      <c r="T20" s="42"/>
    </row>
    <row r="21" spans="1:20" ht="48" customHeight="1">
      <c r="A21" s="39"/>
      <c r="B21" s="20"/>
      <c r="C21" s="3" t="s">
        <v>78</v>
      </c>
      <c r="D21" s="30" t="s">
        <v>79</v>
      </c>
      <c r="E21" s="30"/>
      <c r="F21" s="30"/>
      <c r="G21" s="3" t="s">
        <v>80</v>
      </c>
      <c r="H21" s="3" t="s">
        <v>81</v>
      </c>
      <c r="I21" s="20">
        <v>10</v>
      </c>
      <c r="J21" s="20"/>
      <c r="K21" s="20">
        <v>10</v>
      </c>
      <c r="L21" s="20"/>
      <c r="M21" s="25"/>
      <c r="N21" s="25"/>
      <c r="O21" s="31"/>
      <c r="P21" s="31"/>
      <c r="Q21" s="31"/>
      <c r="R21" s="31"/>
      <c r="S21" s="31"/>
      <c r="T21" s="31"/>
    </row>
    <row r="22" spans="1:20" ht="15" customHeight="1">
      <c r="A22" s="39"/>
      <c r="B22" s="20" t="s">
        <v>82</v>
      </c>
      <c r="C22" s="20" t="s">
        <v>83</v>
      </c>
      <c r="D22" s="30" t="s">
        <v>84</v>
      </c>
      <c r="E22" s="30"/>
      <c r="F22" s="30"/>
      <c r="G22" s="3"/>
      <c r="H22" s="3"/>
      <c r="I22" s="20"/>
      <c r="J22" s="20"/>
      <c r="K22" s="20"/>
      <c r="L22" s="20"/>
      <c r="M22" s="20"/>
      <c r="N22" s="20"/>
      <c r="O22" s="14"/>
      <c r="P22" s="14"/>
      <c r="Q22" s="14"/>
      <c r="R22" s="14"/>
      <c r="S22" s="14"/>
      <c r="T22" s="14"/>
    </row>
    <row r="23" spans="1:20" ht="15" customHeight="1">
      <c r="A23" s="39"/>
      <c r="B23" s="20"/>
      <c r="C23" s="20"/>
      <c r="D23" s="30" t="s">
        <v>85</v>
      </c>
      <c r="E23" s="30"/>
      <c r="F23" s="30"/>
      <c r="G23" s="3"/>
      <c r="H23" s="3"/>
      <c r="I23" s="20"/>
      <c r="J23" s="20"/>
      <c r="K23" s="20"/>
      <c r="L23" s="20"/>
      <c r="M23" s="20"/>
      <c r="N23" s="20"/>
      <c r="O23" s="14" t="s">
        <v>86</v>
      </c>
      <c r="P23" s="14"/>
      <c r="Q23" s="14"/>
      <c r="R23" s="14"/>
      <c r="S23" s="14"/>
      <c r="T23" s="14"/>
    </row>
    <row r="24" spans="1:20" ht="15" customHeight="1">
      <c r="A24" s="39"/>
      <c r="B24" s="20"/>
      <c r="C24" s="20"/>
      <c r="D24" s="30" t="s">
        <v>87</v>
      </c>
      <c r="E24" s="30"/>
      <c r="F24" s="30"/>
      <c r="G24" s="3"/>
      <c r="H24" s="3"/>
      <c r="I24" s="20"/>
      <c r="J24" s="20"/>
      <c r="K24" s="20"/>
      <c r="L24" s="20"/>
      <c r="M24" s="20"/>
      <c r="N24" s="20"/>
      <c r="O24" s="14"/>
      <c r="R24" s="14"/>
      <c r="S24" s="14"/>
      <c r="T24" s="14"/>
    </row>
    <row r="25" spans="1:20" ht="32.1" customHeight="1">
      <c r="A25" s="39"/>
      <c r="B25" s="20"/>
      <c r="C25" s="20" t="s">
        <v>88</v>
      </c>
      <c r="D25" s="30" t="s">
        <v>89</v>
      </c>
      <c r="E25" s="30"/>
      <c r="F25" s="30"/>
      <c r="G25" s="6" t="s">
        <v>90</v>
      </c>
      <c r="H25" s="3" t="s">
        <v>90</v>
      </c>
      <c r="I25" s="29">
        <v>10</v>
      </c>
      <c r="J25" s="29"/>
      <c r="K25" s="29">
        <v>10</v>
      </c>
      <c r="L25" s="29"/>
      <c r="M25" s="32"/>
      <c r="N25" s="32"/>
      <c r="O25" s="15" t="s">
        <v>91</v>
      </c>
      <c r="R25" s="14"/>
      <c r="S25" s="14"/>
      <c r="T25" s="14"/>
    </row>
    <row r="26" spans="1:20" ht="35.1" customHeight="1">
      <c r="A26" s="39"/>
      <c r="B26" s="20"/>
      <c r="C26" s="20"/>
      <c r="D26" s="30" t="s">
        <v>92</v>
      </c>
      <c r="E26" s="30"/>
      <c r="F26" s="30"/>
      <c r="G26" s="6" t="s">
        <v>90</v>
      </c>
      <c r="H26" s="3" t="s">
        <v>90</v>
      </c>
      <c r="I26" s="20">
        <v>10</v>
      </c>
      <c r="J26" s="20"/>
      <c r="K26" s="20">
        <v>9</v>
      </c>
      <c r="L26" s="20"/>
      <c r="M26" s="25" t="s">
        <v>64</v>
      </c>
      <c r="N26" s="25"/>
      <c r="O26" s="14"/>
      <c r="R26" s="14"/>
      <c r="S26" s="14"/>
      <c r="T26" s="14"/>
    </row>
    <row r="27" spans="1:20" ht="15" customHeight="1">
      <c r="A27" s="39"/>
      <c r="B27" s="20"/>
      <c r="C27" s="20" t="s">
        <v>93</v>
      </c>
      <c r="D27" s="30" t="s">
        <v>84</v>
      </c>
      <c r="E27" s="30"/>
      <c r="F27" s="30"/>
      <c r="G27" s="3"/>
      <c r="H27" s="3"/>
      <c r="I27" s="20"/>
      <c r="J27" s="20"/>
      <c r="K27" s="20"/>
      <c r="L27" s="20"/>
      <c r="M27" s="20"/>
      <c r="N27" s="20"/>
    </row>
    <row r="28" spans="1:20" ht="15" customHeight="1">
      <c r="A28" s="39"/>
      <c r="B28" s="20"/>
      <c r="C28" s="20"/>
      <c r="D28" s="30" t="s">
        <v>85</v>
      </c>
      <c r="E28" s="30"/>
      <c r="F28" s="30"/>
      <c r="G28" s="3"/>
      <c r="H28" s="3"/>
      <c r="I28" s="20"/>
      <c r="J28" s="20"/>
      <c r="K28" s="20"/>
      <c r="L28" s="20"/>
      <c r="M28" s="20"/>
      <c r="N28" s="20"/>
    </row>
    <row r="29" spans="1:20" ht="21" customHeight="1">
      <c r="A29" s="39"/>
      <c r="B29" s="20"/>
      <c r="C29" s="20" t="s">
        <v>94</v>
      </c>
      <c r="D29" s="30" t="s">
        <v>84</v>
      </c>
      <c r="E29" s="30"/>
      <c r="F29" s="30"/>
      <c r="G29" s="6"/>
      <c r="H29" s="3"/>
      <c r="I29" s="20"/>
      <c r="J29" s="20"/>
      <c r="K29" s="20"/>
      <c r="L29" s="20"/>
      <c r="M29" s="20"/>
      <c r="N29" s="20"/>
    </row>
    <row r="30" spans="1:20" ht="18.95" customHeight="1">
      <c r="A30" s="39"/>
      <c r="B30" s="20"/>
      <c r="C30" s="20"/>
      <c r="D30" s="30" t="s">
        <v>85</v>
      </c>
      <c r="E30" s="30"/>
      <c r="F30" s="30"/>
      <c r="G30" s="6"/>
      <c r="H30" s="3"/>
      <c r="I30" s="20"/>
      <c r="J30" s="20"/>
      <c r="K30" s="20"/>
      <c r="L30" s="20"/>
      <c r="M30" s="20"/>
      <c r="N30" s="20"/>
    </row>
    <row r="31" spans="1:20" ht="15" customHeight="1">
      <c r="A31" s="39"/>
      <c r="B31" s="20"/>
      <c r="C31" s="20"/>
      <c r="D31" s="30" t="s">
        <v>87</v>
      </c>
      <c r="E31" s="30"/>
      <c r="F31" s="30"/>
      <c r="G31" s="3"/>
      <c r="H31" s="3"/>
      <c r="I31" s="20"/>
      <c r="J31" s="20"/>
      <c r="K31" s="20"/>
      <c r="L31" s="20"/>
      <c r="M31" s="20"/>
      <c r="N31" s="20"/>
    </row>
    <row r="32" spans="1:20" ht="32.1" customHeight="1">
      <c r="A32" s="39"/>
      <c r="B32" s="20" t="s">
        <v>95</v>
      </c>
      <c r="C32" s="20" t="s">
        <v>96</v>
      </c>
      <c r="D32" s="30" t="s">
        <v>97</v>
      </c>
      <c r="E32" s="30"/>
      <c r="F32" s="30"/>
      <c r="G32" s="3" t="s">
        <v>98</v>
      </c>
      <c r="H32" s="11">
        <v>1</v>
      </c>
      <c r="I32" s="20">
        <v>10</v>
      </c>
      <c r="J32" s="20"/>
      <c r="K32" s="20">
        <v>10</v>
      </c>
      <c r="L32" s="20"/>
      <c r="M32" s="33"/>
      <c r="N32" s="33"/>
      <c r="O32" s="2" t="s">
        <v>99</v>
      </c>
    </row>
    <row r="33" spans="1:14" ht="15" customHeight="1">
      <c r="A33" s="39"/>
      <c r="B33" s="20"/>
      <c r="C33" s="20"/>
      <c r="D33" s="30" t="s">
        <v>85</v>
      </c>
      <c r="E33" s="30"/>
      <c r="F33" s="30"/>
      <c r="G33" s="3"/>
      <c r="H33" s="3"/>
      <c r="I33" s="20"/>
      <c r="J33" s="20"/>
      <c r="K33" s="34"/>
      <c r="L33" s="34"/>
      <c r="M33" s="20"/>
      <c r="N33" s="20"/>
    </row>
    <row r="34" spans="1:14" ht="15" customHeight="1">
      <c r="A34" s="39"/>
      <c r="B34" s="20"/>
      <c r="C34" s="20"/>
      <c r="D34" s="30" t="s">
        <v>87</v>
      </c>
      <c r="E34" s="30"/>
      <c r="F34" s="30"/>
      <c r="G34" s="3"/>
      <c r="H34" s="3"/>
      <c r="I34" s="20"/>
      <c r="J34" s="20"/>
      <c r="K34" s="34"/>
      <c r="L34" s="34"/>
      <c r="M34" s="20"/>
      <c r="N34" s="20"/>
    </row>
    <row r="35" spans="1:14">
      <c r="A35" s="35" t="s">
        <v>100</v>
      </c>
      <c r="B35" s="35"/>
      <c r="C35" s="35"/>
      <c r="D35" s="35"/>
      <c r="E35" s="35"/>
      <c r="F35" s="35"/>
      <c r="G35" s="35"/>
      <c r="H35" s="35"/>
      <c r="I35" s="35">
        <f>SUM(I14:J34,J7)</f>
        <v>100</v>
      </c>
      <c r="J35" s="35"/>
      <c r="K35" s="36">
        <f>SUM(K14:L34,N7)</f>
        <v>95.88095238095238</v>
      </c>
      <c r="L35" s="36"/>
      <c r="M35" s="37"/>
      <c r="N35" s="37"/>
    </row>
    <row r="36" spans="1:14" ht="176.1" customHeight="1">
      <c r="A36" s="38" t="s">
        <v>101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</sheetData>
  <mergeCells count="154">
    <mergeCell ref="O14:T15"/>
    <mergeCell ref="O16:T17"/>
    <mergeCell ref="O18:T20"/>
    <mergeCell ref="A11:A12"/>
    <mergeCell ref="A13:A34"/>
    <mergeCell ref="B14:B21"/>
    <mergeCell ref="B22:B31"/>
    <mergeCell ref="B32:B34"/>
    <mergeCell ref="C14:C16"/>
    <mergeCell ref="C17:C19"/>
    <mergeCell ref="C22:C24"/>
    <mergeCell ref="C25:C26"/>
    <mergeCell ref="C27:C28"/>
    <mergeCell ref="C29:C31"/>
    <mergeCell ref="C32:C34"/>
    <mergeCell ref="D34:F34"/>
    <mergeCell ref="I34:J34"/>
    <mergeCell ref="K34:L34"/>
    <mergeCell ref="M34:N34"/>
    <mergeCell ref="A35:H35"/>
    <mergeCell ref="I35:J35"/>
    <mergeCell ref="K35:L35"/>
    <mergeCell ref="M35:N35"/>
    <mergeCell ref="A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0:F20"/>
    <mergeCell ref="I20:J20"/>
    <mergeCell ref="K20:L20"/>
    <mergeCell ref="M20:N20"/>
    <mergeCell ref="D21:F21"/>
    <mergeCell ref="I21:J21"/>
    <mergeCell ref="K21:L21"/>
    <mergeCell ref="M21:N21"/>
    <mergeCell ref="O21:T21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20" type="noConversion"/>
  <pageMargins left="0.55486111111111103" right="0.55486111111111103" top="0.55069444444444404" bottom="0.23611111111111099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2022-03-21T09:44:00Z</dcterms:created>
  <dcterms:modified xsi:type="dcterms:W3CDTF">2024-08-22T06:53:57Z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