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项目支出绩效自评表!$A$1:$N$28</definedName>
  </definedNames>
  <calcPr calcId="144525"/>
</workbook>
</file>

<file path=xl/sharedStrings.xml><?xml version="1.0" encoding="utf-8"?>
<sst xmlns="http://schemas.openxmlformats.org/spreadsheetml/2006/main" count="119" uniqueCount="96">
  <si>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</si>
  <si>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</si>
  <si>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郭硕</t>
  </si>
  <si>
    <t>联系电话：</t>
  </si>
  <si>
    <t>为方便自评表的沟通反馈，需填报联系人信息</t>
  </si>
  <si>
    <t>单位名称（盖章）：</t>
  </si>
  <si>
    <t>北京市水文总站</t>
  </si>
  <si>
    <t>主管领导：</t>
  </si>
  <si>
    <t>项目名称</t>
  </si>
  <si>
    <t>专用设备及材料购置项目</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</si>
  <si>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</si>
  <si>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</si>
  <si>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</si>
  <si>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</si>
  <si>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</si>
  <si>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</si>
  <si>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王亚娟</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</si>
  <si>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</si>
  <si>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</si>
  <si>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</si>
  <si>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</si>
  <si>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</si>
  <si>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</si>
  <si>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</si>
  <si>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</si>
  <si>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</si>
  <si>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</si>
  <si>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</si>
  <si>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</si>
  <si>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</si>
  <si>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</si>
  <si>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</si>
  <si>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</si>
  <si>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</si>
  <si>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</si>
  <si>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</si>
  <si>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</si>
  <si>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</si>
  <si>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</si>
  <si>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</si>
  <si>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1、泉水流量监测设备购置为建立起完备的泉水监测站网，提升泉水自动化监测水平。根据泉水调查成果，从山区名泉大泉中筛选有代表性的典型泉点建立泉流量自动监测设施，实现泉水长期实时动态监测，为水资源分析评价提供重要的数据支撑。
2、地下水水质监测设备购置主要是在北京地下水水位自动监测站网的952眼监测井中，结合水源地、重点补给区、历史污染带、集中工业区等分布情况，科学筛选700眼水位监测井并于今年改造380眼，用于地下水水质监测，构建浅层、深层、基岩的立体化监测站网，实现对地下水源赋存情况的精细刻画。
3、地表水水质监测专用设备购置主要是为解决当前中心实验室任务量骤增，官厅、密云分中心实验室和水质自动监测站部分设备老化损坏，提升实验室检测能力与效率。共购置设备11台（套），分别是： 1台全自动放射性水样蒸发浓缩赶酸仪、3台自动硫化物酸化吹起仪、1套质云谱全自动烷基汞分析系统升级模块、1台藻类前处理设备、2台电位滴定自动进样器、1台全自动便携式紫外测油仪、1台数显恒温水浴锅、1台无油真空压力泵。
4、水生态监测专用设备购置为提升水生态监测能力，克服水生植物、鱼类等物种传统监测方法的不足，将遥感、AI智能识别等先进技术应用于水生态监测，开展水生态遥感监测、鱼类AI智能识别自动监测、水下机器人生物观测，提高水生态监测的实时化、智能化水平。</t>
  </si>
  <si>
    <t>1、购置泉流量监测设备10套，经安装调试后，能够正常运转，验收达标。
2、购置380眼地下水水质监测设备，经安装调试，到货验收后，全部设备运行正常。
3、购置11台地表水水质专用设备，经到货安装调试，验收达标，所购设备运行使用正常。
4、购置鱼类AI智能识别监测设备、水下机器人等监测设备，开展水生态监测。经到货验收达标后，投入使用，设备运行正常。</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</si>
  <si>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</si>
  <si>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</si>
  <si>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</si>
  <si>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</si>
  <si>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</si>
  <si>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</si>
  <si>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</si>
  <si>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</si>
  <si>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</si>
  <si>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</si>
  <si>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</si>
  <si>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指标1：实验室水质检测仪器、辅助设备</t>
  </si>
  <si>
    <t>11套</t>
  </si>
  <si>
    <t>11.《项目支出绩效自评表》填报的信息，均需提供支撑材料。</t>
  </si>
  <si>
    <t>指标2：地下水改造专用井</t>
  </si>
  <si>
    <t>380处</t>
  </si>
  <si>
    <t>指标3：泉流量自动监测站</t>
  </si>
  <si>
    <t>10处</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</si>
  <si>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</si>
  <si>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指标4：采购水下机器人</t>
  </si>
  <si>
    <t>1套</t>
  </si>
  <si>
    <t>指标5：采样系统主控制器</t>
  </si>
  <si>
    <t>5套</t>
  </si>
  <si>
    <t>质量
指标</t>
  </si>
  <si>
    <t>指标1：验收合格率</t>
  </si>
  <si>
    <t>指标2：泉流量自动监测站</t>
  </si>
  <si>
    <t>正常监测</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</si>
  <si>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</si>
  <si>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</si>
  <si>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指标1：项目完成时间</t>
  </si>
  <si>
    <t>12月</t>
  </si>
  <si>
    <t>成本
指标</t>
  </si>
  <si>
    <t>指标1：专业设备购置费用</t>
  </si>
  <si>
    <t>948.201199万以内</t>
  </si>
  <si>
    <t>946.708万元</t>
  </si>
  <si>
    <t>效益
指标</t>
  </si>
  <si>
    <t>经济效益指标</t>
  </si>
  <si>
    <t>指标1：</t>
  </si>
  <si>
    <t>社会效益指标</t>
  </si>
  <si>
    <t>指标1：提升水文服务水灾害防治、水资源管理、水环境治理、水生态修复等方面能力</t>
  </si>
  <si>
    <t>较显著</t>
  </si>
  <si>
    <t>产生的效益待进一步论证和提升</t>
  </si>
  <si>
    <t xml:space="preserve">17.事务所审核和评价项目发送至1186758656@qq.com，其余项目发送至swjcwc6855@163.com。
</t>
  </si>
  <si>
    <t>生态效益指标</t>
  </si>
  <si>
    <t>可持续影响指标</t>
  </si>
  <si>
    <t>指标1：促进水文、水质水生态、地下水监测设备长期稳定运行，数据采集及时准确</t>
  </si>
  <si>
    <t>满意度指标</t>
  </si>
  <si>
    <t>服务对象满意度指标</t>
  </si>
  <si>
    <t>指标1：成果应用单位满意度</t>
  </si>
  <si>
    <t>达到95%以上</t>
  </si>
  <si>
    <t>偏差原因：满意度调查工作不全面，缺少满意度调查结果分析评价。改进措施：加强满意度调查结果分析工作。</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</si>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</sst>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9"/>
      <color theme="1"/>
      <name val="仿宋_GB2312"/>
      <charset val="134"/>
    </font>
    <font>
      <sz val="11"/>
      <color rgb="FF000000"/>
      <name val="仿宋_GB2312"/>
      <charset val="134"/>
    </font>
    <font>
      <sz val="8"/>
      <color theme="1"/>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6"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10" borderId="0" applyNumberFormat="0" applyBorder="0" applyAlignment="0" applyProtection="0">
      <alignment vertical="center"/>
    </xf>
    <xf numFmtId="0" fontId="17" fillId="0" borderId="8" applyNumberFormat="0" applyFill="0" applyAlignment="0" applyProtection="0">
      <alignment vertical="center"/>
    </xf>
    <xf numFmtId="0" fontId="14" fillId="11" borderId="0" applyNumberFormat="0" applyBorder="0" applyAlignment="0" applyProtection="0">
      <alignment vertical="center"/>
    </xf>
    <xf numFmtId="0" fontId="23" fillId="12" borderId="9" applyNumberFormat="0" applyAlignment="0" applyProtection="0">
      <alignment vertical="center"/>
    </xf>
    <xf numFmtId="0" fontId="24" fillId="12" borderId="5" applyNumberFormat="0" applyAlignment="0" applyProtection="0">
      <alignment vertical="center"/>
    </xf>
    <xf numFmtId="0" fontId="25" fillId="13" borderId="10"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5"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wrapText="1"/>
    </xf>
    <xf numFmtId="0" fontId="7" fillId="0" borderId="1" xfId="0" applyFont="1" applyBorder="1">
      <alignment vertical="center"/>
    </xf>
    <xf numFmtId="0" fontId="7" fillId="0" borderId="1" xfId="0" applyFont="1" applyBorder="1" applyAlignment="1">
      <alignment horizontal="center" vertical="center"/>
    </xf>
    <xf numFmtId="0" fontId="1" fillId="0" borderId="0" xfId="0" applyFont="1" applyAlignment="1">
      <alignment horizontal="center" vertical="center"/>
    </xf>
    <xf numFmtId="0" fontId="8" fillId="0" borderId="0" xfId="0" applyFont="1">
      <alignment vertical="center"/>
    </xf>
    <xf numFmtId="0" fontId="7" fillId="0" borderId="0" xfId="0" applyFont="1">
      <alignment vertical="center"/>
    </xf>
    <xf numFmtId="10" fontId="1" fillId="0" borderId="1" xfId="11" applyNumberFormat="1" applyFont="1" applyBorder="1" applyAlignment="1">
      <alignment horizontal="center" vertical="center" wrapText="1"/>
    </xf>
    <xf numFmtId="0" fontId="7" fillId="0" borderId="0" xfId="0" applyFont="1" applyAlignment="1">
      <alignment vertical="center"/>
    </xf>
    <xf numFmtId="0" fontId="7" fillId="0" borderId="0" xfId="0" applyFont="1" applyAlignment="1">
      <alignment horizontal="left" vertical="center" wrapText="1"/>
    </xf>
    <xf numFmtId="0" fontId="7" fillId="2" borderId="0" xfId="0" applyFont="1" applyFill="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0" fillId="0" borderId="1" xfId="0" applyFont="1" applyBorder="1">
      <alignment vertical="center"/>
    </xf>
    <xf numFmtId="0" fontId="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9"/>
  <sheetViews>
    <sheetView tabSelected="1" view="pageBreakPreview" zoomScaleNormal="100" workbookViewId="0">
      <selection activeCell="E6" sqref="E6"/>
    </sheetView>
  </sheetViews>
  <sheetFormatPr defaultColWidth="9" defaultRowHeight="13.5"/>
  <cols>
    <col min="1" max="1" width="5.13333333333333" customWidth="1"/>
    <col min="2" max="2" width="6" customWidth="1"/>
    <col min="3" max="3" width="7.73333333333333" customWidth="1"/>
    <col min="5" max="6" width="10" customWidth="1"/>
    <col min="7" max="8" width="7.45" customWidth="1"/>
    <col min="9" max="9" width="3.90833333333333" customWidth="1"/>
    <col min="10" max="10" width="4.55" customWidth="1"/>
    <col min="11" max="11" width="3.90833333333333" customWidth="1"/>
    <col min="12" max="12" width="4" customWidth="1"/>
    <col min="13" max="13" width="4.90833333333333" customWidth="1"/>
    <col min="14" max="14" width="9" customWidth="1"/>
    <col min="15" max="15" width="9" style="2"/>
    <col min="16" max="16" width="11.25" customWidth="1"/>
    <col min="18" max="18" width="15.8666666666667" customWidth="1"/>
    <col min="20" max="20" width="28.0916666666667" customWidth="1"/>
  </cols>
  <sheetData>
    <row r="1" ht="52" customHeight="1" spans="1:20">
      <c r="A1" s="3" t="s">
        <v>0</v>
      </c>
      <c r="B1" s="3"/>
      <c r="C1" s="3"/>
      <c r="D1" s="3"/>
      <c r="E1" s="3"/>
      <c r="F1" s="3"/>
      <c r="G1" s="3"/>
      <c r="H1" s="3"/>
      <c r="I1" s="3"/>
      <c r="J1" s="3"/>
      <c r="K1" s="3"/>
      <c r="L1" s="3"/>
      <c r="M1" s="3"/>
      <c r="N1" s="3"/>
      <c r="O1" s="19" t="s">
        <v>1</v>
      </c>
      <c r="P1" s="20" t="s">
        <v>2</v>
      </c>
      <c r="Q1" s="19" t="s">
        <v>3</v>
      </c>
      <c r="R1" s="20">
        <v>18601264896</v>
      </c>
      <c r="S1" s="31" t="s">
        <v>4</v>
      </c>
      <c r="T1" s="23"/>
    </row>
    <row r="2" s="1" customFormat="1" ht="17" customHeight="1" spans="1:20">
      <c r="A2" s="1" t="s">
        <v>5</v>
      </c>
      <c r="D2" s="4" t="s">
        <v>6</v>
      </c>
      <c r="E2" s="4"/>
      <c r="F2" s="4"/>
      <c r="G2" s="4"/>
      <c r="H2" s="1" t="s">
        <v>7</v>
      </c>
      <c r="J2" s="21"/>
      <c r="K2" s="21"/>
      <c r="L2" s="21"/>
      <c r="M2" s="21"/>
      <c r="N2" s="21"/>
      <c r="O2" s="22"/>
      <c r="P2" s="22"/>
      <c r="Q2" s="22"/>
      <c r="R2" s="22"/>
      <c r="S2" s="22"/>
      <c r="T2" s="22"/>
    </row>
    <row r="3" ht="15" customHeight="1" spans="1:20">
      <c r="A3" s="5" t="s">
        <v>8</v>
      </c>
      <c r="B3" s="5"/>
      <c r="C3" s="6" t="s">
        <v>9</v>
      </c>
      <c r="D3" s="6"/>
      <c r="E3" s="6"/>
      <c r="F3" s="6"/>
      <c r="G3" s="6"/>
      <c r="H3" s="6"/>
      <c r="I3" s="6"/>
      <c r="J3" s="6"/>
      <c r="K3" s="6"/>
      <c r="L3" s="6"/>
      <c r="M3" s="6"/>
      <c r="N3" s="6"/>
      <c r="O3" s="23" t="s">
        <v>10</v>
      </c>
      <c r="P3" s="23"/>
      <c r="Q3" s="23"/>
      <c r="R3" s="23"/>
      <c r="S3" s="23"/>
      <c r="T3" s="23"/>
    </row>
    <row r="4" ht="15" customHeight="1" spans="1:20">
      <c r="A4" s="5" t="s">
        <v>11</v>
      </c>
      <c r="B4" s="5"/>
      <c r="C4" s="5" t="s">
        <v>12</v>
      </c>
      <c r="D4" s="5"/>
      <c r="E4" s="5"/>
      <c r="F4" s="5"/>
      <c r="G4" s="5"/>
      <c r="H4" s="5" t="s">
        <v>13</v>
      </c>
      <c r="I4" s="5"/>
      <c r="J4" s="5" t="s">
        <v>6</v>
      </c>
      <c r="K4" s="5"/>
      <c r="L4" s="5"/>
      <c r="M4" s="5"/>
      <c r="N4" s="5"/>
      <c r="O4" s="23" t="s">
        <v>14</v>
      </c>
      <c r="P4" s="23"/>
      <c r="Q4" s="23"/>
      <c r="R4" s="23"/>
      <c r="S4" s="23"/>
      <c r="T4" s="23"/>
    </row>
    <row r="5" ht="15" customHeight="1" spans="1:20">
      <c r="A5" s="5" t="s">
        <v>15</v>
      </c>
      <c r="B5" s="5"/>
      <c r="C5" s="5" t="s">
        <v>16</v>
      </c>
      <c r="D5" s="5"/>
      <c r="E5" s="5"/>
      <c r="F5" s="5"/>
      <c r="G5" s="5"/>
      <c r="H5" s="5" t="s">
        <v>17</v>
      </c>
      <c r="I5" s="5"/>
      <c r="J5" s="5">
        <v>88425720</v>
      </c>
      <c r="K5" s="5"/>
      <c r="L5" s="5"/>
      <c r="M5" s="5"/>
      <c r="N5" s="5"/>
      <c r="O5" s="23" t="s">
        <v>18</v>
      </c>
      <c r="P5" s="23"/>
      <c r="Q5" s="23"/>
      <c r="R5" s="23"/>
      <c r="S5" s="23"/>
      <c r="T5" s="23"/>
    </row>
    <row r="6" ht="33" customHeight="1" spans="1:20">
      <c r="A6" s="5" t="s">
        <v>19</v>
      </c>
      <c r="B6" s="5"/>
      <c r="C6" s="5"/>
      <c r="D6" s="5"/>
      <c r="E6" s="5" t="s">
        <v>20</v>
      </c>
      <c r="F6" s="5" t="s">
        <v>21</v>
      </c>
      <c r="G6" s="5"/>
      <c r="H6" s="5" t="s">
        <v>22</v>
      </c>
      <c r="I6" s="5"/>
      <c r="J6" s="5" t="s">
        <v>23</v>
      </c>
      <c r="K6" s="5"/>
      <c r="L6" s="5" t="s">
        <v>24</v>
      </c>
      <c r="M6" s="5"/>
      <c r="N6" s="5" t="s">
        <v>25</v>
      </c>
      <c r="O6" s="23" t="s">
        <v>26</v>
      </c>
      <c r="P6" s="23"/>
      <c r="Q6" s="23"/>
      <c r="R6" s="23"/>
      <c r="S6" s="23"/>
      <c r="T6" s="23"/>
    </row>
    <row r="7" ht="15" customHeight="1" spans="1:20">
      <c r="A7" s="5"/>
      <c r="B7" s="5"/>
      <c r="C7" s="7" t="s">
        <v>27</v>
      </c>
      <c r="D7" s="7"/>
      <c r="E7" s="8">
        <v>990.7148</v>
      </c>
      <c r="F7" s="8">
        <v>946.708</v>
      </c>
      <c r="G7" s="8">
        <f t="shared" ref="E7:I7" si="0">SUM(G8:G10)</f>
        <v>0</v>
      </c>
      <c r="H7" s="8">
        <v>946.708</v>
      </c>
      <c r="I7" s="8">
        <f t="shared" si="0"/>
        <v>0</v>
      </c>
      <c r="J7" s="5">
        <v>10</v>
      </c>
      <c r="K7" s="5"/>
      <c r="L7" s="24">
        <f>ROUND(H7/F7,4)</f>
        <v>1</v>
      </c>
      <c r="M7" s="24"/>
      <c r="N7" s="5">
        <f>ROUND(J7*L7,2)</f>
        <v>10</v>
      </c>
      <c r="O7" s="25" t="s">
        <v>28</v>
      </c>
      <c r="P7" s="23"/>
      <c r="Q7" s="23"/>
      <c r="R7" s="23"/>
      <c r="S7" s="23"/>
      <c r="T7" s="23"/>
    </row>
    <row r="8" ht="29" customHeight="1" spans="1:20">
      <c r="A8" s="5"/>
      <c r="B8" s="5"/>
      <c r="C8" s="5" t="s">
        <v>29</v>
      </c>
      <c r="D8" s="5"/>
      <c r="E8" s="8">
        <v>990.7148</v>
      </c>
      <c r="F8" s="8">
        <v>946.708</v>
      </c>
      <c r="G8" s="8"/>
      <c r="H8" s="8">
        <v>946.708</v>
      </c>
      <c r="I8" s="8"/>
      <c r="J8" s="5" t="s">
        <v>30</v>
      </c>
      <c r="K8" s="5"/>
      <c r="L8" s="24">
        <f>ROUND(H8/F8,4)</f>
        <v>1</v>
      </c>
      <c r="M8" s="24"/>
      <c r="N8" s="5" t="s">
        <v>30</v>
      </c>
      <c r="O8" s="26" t="s">
        <v>31</v>
      </c>
      <c r="P8" s="26"/>
      <c r="Q8" s="26"/>
      <c r="R8" s="26"/>
      <c r="S8" s="26"/>
      <c r="T8" s="26"/>
    </row>
    <row r="9" ht="31" customHeight="1" spans="1:20">
      <c r="A9" s="5"/>
      <c r="B9" s="5"/>
      <c r="C9" s="5" t="s">
        <v>32</v>
      </c>
      <c r="D9" s="5"/>
      <c r="E9" s="8">
        <v>0</v>
      </c>
      <c r="F9" s="8">
        <v>0</v>
      </c>
      <c r="G9" s="8"/>
      <c r="H9" s="8">
        <v>0</v>
      </c>
      <c r="I9" s="8"/>
      <c r="J9" s="5" t="s">
        <v>30</v>
      </c>
      <c r="K9" s="5"/>
      <c r="L9" s="5" t="s">
        <v>30</v>
      </c>
      <c r="M9" s="5"/>
      <c r="N9" s="5" t="s">
        <v>30</v>
      </c>
      <c r="O9" s="23" t="s">
        <v>33</v>
      </c>
      <c r="P9" s="23"/>
      <c r="Q9" s="23"/>
      <c r="R9" s="23"/>
      <c r="S9" s="23"/>
      <c r="T9" s="23"/>
    </row>
    <row r="10" spans="1:20">
      <c r="A10" s="5"/>
      <c r="B10" s="5"/>
      <c r="C10" s="5" t="s">
        <v>34</v>
      </c>
      <c r="D10" s="5"/>
      <c r="E10" s="8">
        <v>0</v>
      </c>
      <c r="F10" s="8">
        <v>0</v>
      </c>
      <c r="G10" s="8"/>
      <c r="H10" s="8">
        <v>0</v>
      </c>
      <c r="I10" s="8"/>
      <c r="J10" s="5" t="s">
        <v>30</v>
      </c>
      <c r="K10" s="5"/>
      <c r="L10" s="5" t="s">
        <v>30</v>
      </c>
      <c r="M10" s="5"/>
      <c r="N10" s="5" t="s">
        <v>30</v>
      </c>
      <c r="O10" s="23" t="s">
        <v>35</v>
      </c>
      <c r="P10" s="23"/>
      <c r="Q10" s="23"/>
      <c r="R10" s="23"/>
      <c r="S10" s="23"/>
      <c r="T10" s="23"/>
    </row>
    <row r="11" ht="15" customHeight="1" spans="1:20">
      <c r="A11" s="5" t="s">
        <v>36</v>
      </c>
      <c r="B11" s="5" t="s">
        <v>37</v>
      </c>
      <c r="C11" s="5"/>
      <c r="D11" s="5"/>
      <c r="E11" s="5"/>
      <c r="F11" s="5"/>
      <c r="G11" s="5"/>
      <c r="H11" s="5" t="s">
        <v>38</v>
      </c>
      <c r="I11" s="5"/>
      <c r="J11" s="5"/>
      <c r="K11" s="5"/>
      <c r="L11" s="5"/>
      <c r="M11" s="5"/>
      <c r="N11" s="5"/>
      <c r="O11" s="23" t="s">
        <v>39</v>
      </c>
      <c r="P11" s="23"/>
      <c r="Q11" s="23"/>
      <c r="R11" s="23"/>
      <c r="S11" s="23"/>
      <c r="T11" s="23"/>
    </row>
    <row r="12" ht="243" customHeight="1" spans="1:20">
      <c r="A12" s="5"/>
      <c r="B12" s="9" t="s">
        <v>40</v>
      </c>
      <c r="C12" s="6"/>
      <c r="D12" s="6"/>
      <c r="E12" s="6"/>
      <c r="F12" s="6"/>
      <c r="G12" s="6"/>
      <c r="H12" s="6" t="s">
        <v>41</v>
      </c>
      <c r="I12" s="6"/>
      <c r="J12" s="6"/>
      <c r="K12" s="6"/>
      <c r="L12" s="6"/>
      <c r="M12" s="6"/>
      <c r="N12" s="6"/>
      <c r="O12" s="23" t="s">
        <v>42</v>
      </c>
      <c r="P12" s="23"/>
      <c r="Q12" s="23"/>
      <c r="R12" s="23"/>
      <c r="S12" s="23"/>
      <c r="T12" s="23"/>
    </row>
    <row r="13" ht="41" customHeight="1" spans="1:20">
      <c r="A13" s="10" t="s">
        <v>43</v>
      </c>
      <c r="B13" s="5" t="s">
        <v>44</v>
      </c>
      <c r="C13" s="5" t="s">
        <v>45</v>
      </c>
      <c r="D13" s="5" t="s">
        <v>46</v>
      </c>
      <c r="E13" s="5"/>
      <c r="F13" s="5"/>
      <c r="G13" s="5" t="s">
        <v>47</v>
      </c>
      <c r="H13" s="5" t="s">
        <v>48</v>
      </c>
      <c r="I13" s="5" t="s">
        <v>23</v>
      </c>
      <c r="J13" s="5"/>
      <c r="K13" s="5" t="s">
        <v>25</v>
      </c>
      <c r="L13" s="5"/>
      <c r="M13" s="5" t="s">
        <v>49</v>
      </c>
      <c r="N13" s="5"/>
      <c r="O13" s="26" t="s">
        <v>50</v>
      </c>
      <c r="P13" s="26"/>
      <c r="Q13" s="26"/>
      <c r="R13" s="26"/>
      <c r="S13" s="26"/>
      <c r="T13" s="26"/>
    </row>
    <row r="14" ht="30" customHeight="1" spans="1:20">
      <c r="A14" s="10"/>
      <c r="B14" s="5" t="s">
        <v>51</v>
      </c>
      <c r="C14" s="11" t="s">
        <v>52</v>
      </c>
      <c r="D14" s="12" t="s">
        <v>53</v>
      </c>
      <c r="E14" s="12"/>
      <c r="F14" s="12"/>
      <c r="G14" s="5" t="s">
        <v>54</v>
      </c>
      <c r="H14" s="5" t="s">
        <v>54</v>
      </c>
      <c r="I14" s="5">
        <v>10</v>
      </c>
      <c r="J14" s="5"/>
      <c r="K14" s="5">
        <v>10</v>
      </c>
      <c r="L14" s="5"/>
      <c r="M14" s="5"/>
      <c r="N14" s="5"/>
      <c r="O14" s="27" t="s">
        <v>55</v>
      </c>
      <c r="P14" s="27"/>
      <c r="Q14" s="27"/>
      <c r="R14" s="27"/>
      <c r="S14" s="27"/>
      <c r="T14" s="27"/>
    </row>
    <row r="15" ht="15" customHeight="1" spans="1:20">
      <c r="A15" s="10"/>
      <c r="B15" s="5"/>
      <c r="C15" s="13"/>
      <c r="D15" s="12" t="s">
        <v>56</v>
      </c>
      <c r="E15" s="12"/>
      <c r="F15" s="12"/>
      <c r="G15" s="5" t="s">
        <v>57</v>
      </c>
      <c r="H15" s="5" t="s">
        <v>57</v>
      </c>
      <c r="I15" s="5">
        <v>5</v>
      </c>
      <c r="J15" s="5"/>
      <c r="K15" s="5">
        <v>5</v>
      </c>
      <c r="L15" s="5"/>
      <c r="M15" s="5"/>
      <c r="N15" s="5"/>
      <c r="O15" s="27"/>
      <c r="P15" s="27"/>
      <c r="Q15" s="27"/>
      <c r="R15" s="27"/>
      <c r="S15" s="27"/>
      <c r="T15" s="27"/>
    </row>
    <row r="16" ht="15" customHeight="1" spans="1:20">
      <c r="A16" s="10"/>
      <c r="B16" s="5"/>
      <c r="C16" s="13"/>
      <c r="D16" s="12" t="s">
        <v>58</v>
      </c>
      <c r="E16" s="12"/>
      <c r="F16" s="12"/>
      <c r="G16" s="5" t="s">
        <v>59</v>
      </c>
      <c r="H16" s="5" t="s">
        <v>59</v>
      </c>
      <c r="I16" s="5">
        <v>10</v>
      </c>
      <c r="J16" s="5"/>
      <c r="K16" s="5">
        <v>10</v>
      </c>
      <c r="L16" s="5"/>
      <c r="M16" s="5"/>
      <c r="N16" s="5"/>
      <c r="O16" s="28" t="s">
        <v>60</v>
      </c>
      <c r="P16" s="28"/>
      <c r="Q16" s="28"/>
      <c r="R16" s="28"/>
      <c r="S16" s="28"/>
      <c r="T16" s="28"/>
    </row>
    <row r="17" ht="15" customHeight="1" spans="1:20">
      <c r="A17" s="10"/>
      <c r="B17" s="5"/>
      <c r="C17" s="13"/>
      <c r="D17" s="12" t="s">
        <v>61</v>
      </c>
      <c r="E17" s="12"/>
      <c r="F17" s="12"/>
      <c r="G17" s="5" t="s">
        <v>62</v>
      </c>
      <c r="H17" s="5" t="s">
        <v>62</v>
      </c>
      <c r="I17" s="5">
        <v>5</v>
      </c>
      <c r="J17" s="5"/>
      <c r="K17" s="5">
        <v>5</v>
      </c>
      <c r="L17" s="5"/>
      <c r="M17" s="5"/>
      <c r="N17" s="5"/>
      <c r="O17" s="28"/>
      <c r="P17" s="28"/>
      <c r="Q17" s="28"/>
      <c r="R17" s="28"/>
      <c r="S17" s="28"/>
      <c r="T17" s="28"/>
    </row>
    <row r="18" ht="15" customHeight="1" spans="1:20">
      <c r="A18" s="10"/>
      <c r="B18" s="5"/>
      <c r="C18" s="14"/>
      <c r="D18" s="12" t="s">
        <v>63</v>
      </c>
      <c r="E18" s="12"/>
      <c r="F18" s="12"/>
      <c r="G18" s="5" t="s">
        <v>64</v>
      </c>
      <c r="H18" s="5" t="s">
        <v>64</v>
      </c>
      <c r="I18" s="5">
        <v>5</v>
      </c>
      <c r="J18" s="5"/>
      <c r="K18" s="5">
        <v>5</v>
      </c>
      <c r="L18" s="5"/>
      <c r="M18" s="5"/>
      <c r="N18" s="5"/>
      <c r="O18" s="28"/>
      <c r="P18" s="28"/>
      <c r="Q18" s="28"/>
      <c r="R18" s="28"/>
      <c r="S18" s="28"/>
      <c r="T18" s="28"/>
    </row>
    <row r="19" ht="15" customHeight="1" spans="1:20">
      <c r="A19" s="10"/>
      <c r="B19" s="5"/>
      <c r="C19" s="5" t="s">
        <v>65</v>
      </c>
      <c r="D19" s="12" t="s">
        <v>66</v>
      </c>
      <c r="E19" s="12"/>
      <c r="F19" s="12"/>
      <c r="G19" s="15">
        <v>1</v>
      </c>
      <c r="H19" s="15">
        <v>1</v>
      </c>
      <c r="I19" s="5">
        <v>5</v>
      </c>
      <c r="J19" s="5"/>
      <c r="K19" s="5">
        <v>5</v>
      </c>
      <c r="L19" s="5"/>
      <c r="M19" s="5"/>
      <c r="N19" s="5"/>
      <c r="O19" s="28"/>
      <c r="P19" s="28"/>
      <c r="Q19" s="28"/>
      <c r="R19" s="28"/>
      <c r="S19" s="28"/>
      <c r="T19" s="28"/>
    </row>
    <row r="20" ht="18" customHeight="1" spans="1:20">
      <c r="A20" s="10"/>
      <c r="B20" s="5"/>
      <c r="C20" s="5"/>
      <c r="D20" s="12" t="s">
        <v>67</v>
      </c>
      <c r="E20" s="12"/>
      <c r="F20" s="12"/>
      <c r="G20" s="16" t="s">
        <v>68</v>
      </c>
      <c r="H20" s="16" t="s">
        <v>68</v>
      </c>
      <c r="I20" s="5">
        <v>5</v>
      </c>
      <c r="J20" s="5"/>
      <c r="K20" s="5">
        <v>5</v>
      </c>
      <c r="L20" s="5"/>
      <c r="M20" s="5"/>
      <c r="N20" s="5"/>
      <c r="O20" s="29" t="s">
        <v>69</v>
      </c>
      <c r="P20" s="29"/>
      <c r="Q20" s="29"/>
      <c r="R20" s="29"/>
      <c r="S20" s="29"/>
      <c r="T20" s="29"/>
    </row>
    <row r="21" ht="15" customHeight="1" spans="1:20">
      <c r="A21" s="10"/>
      <c r="B21" s="5"/>
      <c r="C21" s="5" t="s">
        <v>70</v>
      </c>
      <c r="D21" s="12" t="s">
        <v>71</v>
      </c>
      <c r="E21" s="12"/>
      <c r="F21" s="12"/>
      <c r="G21" s="5" t="s">
        <v>72</v>
      </c>
      <c r="H21" s="5" t="s">
        <v>72</v>
      </c>
      <c r="I21" s="5">
        <v>10</v>
      </c>
      <c r="J21" s="5"/>
      <c r="K21" s="5">
        <v>10</v>
      </c>
      <c r="L21" s="5"/>
      <c r="M21" s="5"/>
      <c r="N21" s="5"/>
      <c r="O21" s="29"/>
      <c r="P21" s="29"/>
      <c r="Q21" s="29"/>
      <c r="R21" s="29"/>
      <c r="S21" s="29"/>
      <c r="T21" s="29"/>
    </row>
    <row r="22" ht="44" customHeight="1" spans="1:20">
      <c r="A22" s="10"/>
      <c r="B22" s="5"/>
      <c r="C22" s="5" t="s">
        <v>73</v>
      </c>
      <c r="D22" s="12" t="s">
        <v>74</v>
      </c>
      <c r="E22" s="12"/>
      <c r="F22" s="12"/>
      <c r="G22" s="5" t="s">
        <v>75</v>
      </c>
      <c r="H22" s="5" t="s">
        <v>76</v>
      </c>
      <c r="I22" s="5">
        <v>5</v>
      </c>
      <c r="J22" s="5"/>
      <c r="K22" s="5">
        <v>5</v>
      </c>
      <c r="L22" s="5"/>
      <c r="M22" s="5"/>
      <c r="N22" s="5"/>
      <c r="O22" s="26"/>
      <c r="P22" s="26"/>
      <c r="Q22" s="26"/>
      <c r="R22" s="26"/>
      <c r="S22" s="26"/>
      <c r="T22" s="26"/>
    </row>
    <row r="23" ht="33" customHeight="1" spans="1:20">
      <c r="A23" s="10"/>
      <c r="B23" s="5" t="s">
        <v>77</v>
      </c>
      <c r="C23" s="5" t="s">
        <v>78</v>
      </c>
      <c r="D23" s="12" t="s">
        <v>79</v>
      </c>
      <c r="E23" s="12"/>
      <c r="F23" s="12"/>
      <c r="G23" s="5"/>
      <c r="H23" s="5"/>
      <c r="I23" s="5"/>
      <c r="J23" s="5"/>
      <c r="K23" s="5"/>
      <c r="L23" s="5"/>
      <c r="M23" s="5"/>
      <c r="N23" s="5"/>
      <c r="O23" s="23"/>
      <c r="P23" s="23"/>
      <c r="Q23" s="23"/>
      <c r="R23" s="23"/>
      <c r="S23" s="23"/>
      <c r="T23" s="23"/>
    </row>
    <row r="24" ht="48" customHeight="1" spans="1:20">
      <c r="A24" s="10"/>
      <c r="B24" s="5"/>
      <c r="C24" s="5" t="s">
        <v>80</v>
      </c>
      <c r="D24" s="12" t="s">
        <v>81</v>
      </c>
      <c r="E24" s="12"/>
      <c r="F24" s="12"/>
      <c r="G24" s="5" t="s">
        <v>82</v>
      </c>
      <c r="H24" s="5" t="s">
        <v>82</v>
      </c>
      <c r="I24" s="5">
        <v>10</v>
      </c>
      <c r="J24" s="5"/>
      <c r="K24" s="5">
        <v>6</v>
      </c>
      <c r="L24" s="5"/>
      <c r="M24" s="5" t="s">
        <v>83</v>
      </c>
      <c r="N24" s="5"/>
      <c r="O24" s="25" t="s">
        <v>84</v>
      </c>
      <c r="R24" s="23"/>
      <c r="S24" s="23"/>
      <c r="T24" s="23"/>
    </row>
    <row r="25" ht="31" customHeight="1" spans="1:14">
      <c r="A25" s="10"/>
      <c r="B25" s="5"/>
      <c r="C25" s="5" t="s">
        <v>85</v>
      </c>
      <c r="D25" s="12" t="s">
        <v>79</v>
      </c>
      <c r="E25" s="12"/>
      <c r="F25" s="12"/>
      <c r="G25" s="5"/>
      <c r="H25" s="5"/>
      <c r="I25" s="5"/>
      <c r="J25" s="5"/>
      <c r="K25" s="5"/>
      <c r="L25" s="5"/>
      <c r="M25" s="5"/>
      <c r="N25" s="5"/>
    </row>
    <row r="26" ht="43" customHeight="1" spans="1:14">
      <c r="A26" s="10"/>
      <c r="B26" s="5"/>
      <c r="C26" s="5" t="s">
        <v>86</v>
      </c>
      <c r="D26" s="12" t="s">
        <v>87</v>
      </c>
      <c r="E26" s="12"/>
      <c r="F26" s="12"/>
      <c r="G26" s="5" t="s">
        <v>82</v>
      </c>
      <c r="H26" s="5" t="s">
        <v>82</v>
      </c>
      <c r="I26" s="5">
        <v>10</v>
      </c>
      <c r="J26" s="5"/>
      <c r="K26" s="5">
        <v>6</v>
      </c>
      <c r="L26" s="5"/>
      <c r="M26" s="5" t="s">
        <v>83</v>
      </c>
      <c r="N26" s="5"/>
    </row>
    <row r="27" ht="116" customHeight="1" spans="1:15">
      <c r="A27" s="10"/>
      <c r="B27" s="5" t="s">
        <v>88</v>
      </c>
      <c r="C27" s="5" t="s">
        <v>89</v>
      </c>
      <c r="D27" s="12" t="s">
        <v>90</v>
      </c>
      <c r="E27" s="12"/>
      <c r="F27" s="12"/>
      <c r="G27" s="5" t="s">
        <v>91</v>
      </c>
      <c r="H27" s="5" t="s">
        <v>91</v>
      </c>
      <c r="I27" s="5">
        <v>10</v>
      </c>
      <c r="J27" s="5"/>
      <c r="K27" s="5">
        <v>8</v>
      </c>
      <c r="L27" s="5"/>
      <c r="M27" s="5" t="s">
        <v>92</v>
      </c>
      <c r="N27" s="5"/>
      <c r="O27" s="2" t="s">
        <v>93</v>
      </c>
    </row>
    <row r="28" spans="1:14">
      <c r="A28" s="17" t="s">
        <v>94</v>
      </c>
      <c r="B28" s="17"/>
      <c r="C28" s="17"/>
      <c r="D28" s="17"/>
      <c r="E28" s="17"/>
      <c r="F28" s="17"/>
      <c r="G28" s="17"/>
      <c r="H28" s="17"/>
      <c r="I28" s="17">
        <f>SUM(I14:J27,J7)</f>
        <v>100</v>
      </c>
      <c r="J28" s="17"/>
      <c r="K28" s="17">
        <f>SUM(K14:L27,N7)</f>
        <v>90</v>
      </c>
      <c r="L28" s="17"/>
      <c r="M28" s="30"/>
      <c r="N28" s="30"/>
    </row>
    <row r="29" ht="176" customHeight="1" spans="1:14">
      <c r="A29" s="18" t="s">
        <v>95</v>
      </c>
      <c r="B29" s="18"/>
      <c r="C29" s="18"/>
      <c r="D29" s="18"/>
      <c r="E29" s="18"/>
      <c r="F29" s="18"/>
      <c r="G29" s="18"/>
      <c r="H29" s="18"/>
      <c r="I29" s="18"/>
      <c r="J29" s="18"/>
      <c r="K29" s="18"/>
      <c r="L29" s="18"/>
      <c r="M29" s="18"/>
      <c r="N29" s="18"/>
    </row>
  </sheetData>
  <mergeCells count="120">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O22:T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N29"/>
    <mergeCell ref="A11:A12"/>
    <mergeCell ref="A13:A27"/>
    <mergeCell ref="B14:B22"/>
    <mergeCell ref="B23:B26"/>
    <mergeCell ref="C14:C18"/>
    <mergeCell ref="C19:C20"/>
    <mergeCell ref="A6:B10"/>
    <mergeCell ref="O14:T15"/>
    <mergeCell ref="O16:T19"/>
    <mergeCell ref="O20:T21"/>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2024-08-22T06:59:05Z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