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525"/>
  </bookViews>
  <sheets>
    <sheet name="项目支出绩效自评表" sheetId="2" r:id="rId1"/>
  </sheets>
  <definedNames>
    <definedName name="_xlnm.Print_Area" localSheetId="0">项目支出绩效自评表!$A$1:$N$29</definedName>
  </definedNames>
  <calcPr calcId="145621"/>
</workbook>
</file>

<file path=xl/calcChain.xml><?xml version="1.0" encoding="utf-8"?>
<calcChain xmlns="http://schemas.openxmlformats.org/spreadsheetml/2006/main">
  <c r="I29" i="2" l="1"/>
  <c r="L10" i="2"/>
  <c r="L9" i="2"/>
  <c r="L8" i="2"/>
  <c r="I7" i="2"/>
  <c r="H7" i="2"/>
  <c r="L7" i="2" s="1"/>
  <c r="N7" i="2" s="1"/>
  <c r="K29" i="2" s="1"/>
  <c r="G7" i="2"/>
  <c r="F7" i="2"/>
  <c r="E7" i="2"/>
</calcChain>
</file>

<file path=xl/sharedStrings.xml><?xml version="1.0" encoding="utf-8"?>
<sst xmlns="http://schemas.openxmlformats.org/spreadsheetml/2006/main" count="98" uniqueCount="82">
  <si>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</si>
  <si>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谷彦君</t>
  </si>
  <si>
    <t>为方便自评表的沟通反馈，需填报联系人信息</t>
  </si>
  <si>
    <t>单位名称（盖章）：</t>
  </si>
  <si>
    <t>北京市排水管理事务中心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</si>
  <si>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</si>
  <si>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</si>
  <si>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</si>
  <si>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</si>
  <si>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</si>
  <si>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</si>
  <si>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</si>
  <si>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</si>
  <si>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</si>
  <si>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</si>
  <si>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</si>
  <si>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</si>
  <si>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</si>
  <si>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</si>
  <si>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</si>
  <si>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</si>
  <si>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</si>
  <si>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</si>
  <si>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</si>
  <si>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</si>
  <si>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</si>
  <si>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</si>
  <si>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</si>
  <si>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1.通过辅助岗位劳务派遣，保障各科室日常工作开展和单位年度工作任务完成。
2.通过业务保障用车租赁，保障单位各项巡查工作开展。
3.通过聘用食堂厨师人员，申请职工工作餐费，保障单位职工用餐。</t>
  </si>
  <si>
    <t>1.实际完成污水处理费征收辅助人员1名，公共管线移交辅助人员1名，污水处理与再生水利用设施年度计划建设任务核查辅助人员1名，会计辅助人员1名，办事辅助人员2名，专职司机4名的工作人员招聘工作，并在岗完成日常辅助性工作。
排水许可初审辅助人员空岗1人，海绵城市巡查辅助人员空岗1人，中心城区城镇厂站巡查检查辅助人员空岗1人，农污设施巡查、农污系统日常维护及数据统计辅助人员空岗1人。
2.完成租赁四辆巡查业务用车，保障排水业务巡查、监管等工作任务。
3.完成职工食堂厨师人员费用及服务公司服务费，招聘职工食堂厨师2人，保障单位职工用餐。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</si>
  <si>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</si>
  <si>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</si>
  <si>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</si>
  <si>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</si>
  <si>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</si>
  <si>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</si>
  <si>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</si>
  <si>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</si>
  <si>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</si>
  <si>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指标1：食堂厨师人数</t>
  </si>
  <si>
    <t>2人</t>
  </si>
  <si>
    <t>指标2：食堂用餐人数</t>
  </si>
  <si>
    <t>≥42人</t>
  </si>
  <si>
    <t>43人</t>
  </si>
  <si>
    <t>2023年新招聘2人，离职1人。</t>
  </si>
  <si>
    <t>指标3：劳务派遣人员数量</t>
  </si>
  <si>
    <t>14人</t>
  </si>
  <si>
    <t>10人</t>
  </si>
  <si>
    <t>由于劳务派遣人员批复工资较低，单位办公地址变更至副中心增加通勤成本等原因，4人未招满。我单位在2024年申报预算已减少需求岗位。</t>
  </si>
  <si>
    <t>指标4：业务保障巡查用车数量</t>
  </si>
  <si>
    <t>4辆</t>
  </si>
  <si>
    <t>质量
指标</t>
  </si>
  <si>
    <t>指标1：食堂厨师出勤率</t>
  </si>
  <si>
    <t>指标2：食材卫生，饭菜可口</t>
  </si>
  <si>
    <t>优</t>
  </si>
  <si>
    <t>指标3：业务保障用车使用率</t>
  </si>
  <si>
    <t>≥95%</t>
  </si>
  <si>
    <t>指标4：劳务派遣人员工作质量合格率</t>
  </si>
  <si>
    <t>时效
指标</t>
  </si>
  <si>
    <t>指标1：合同期内保障用车、食堂厨师劳务服务、劳务派遣服务</t>
  </si>
  <si>
    <t>≤12月</t>
  </si>
  <si>
    <t>7月</t>
  </si>
  <si>
    <t>由于外部因素影响，食堂停止运行。食堂厨师劳务服务执行了7个月。</t>
  </si>
  <si>
    <t>成本
指标</t>
  </si>
  <si>
    <t>指标1：项目成本控制数</t>
  </si>
  <si>
    <t>≤245.401864万元</t>
  </si>
  <si>
    <t>212.428289万元</t>
  </si>
  <si>
    <t>由于招投标结余、空岗等原因，核减资金32.973575万元，后续将增强预算编制科学性，加强项目预算使用计划。</t>
  </si>
  <si>
    <t>效益
指标</t>
  </si>
  <si>
    <t>经济效益指标</t>
  </si>
  <si>
    <t>指标1：</t>
  </si>
  <si>
    <t>社会效益指标</t>
  </si>
  <si>
    <t>指标1：确保我单位各项年度业务工作完成，有效保障职工用餐、业务保障用车</t>
  </si>
  <si>
    <t>生态效益指标</t>
  </si>
  <si>
    <t>可持续影响指标</t>
  </si>
  <si>
    <t>满意度指标</t>
  </si>
  <si>
    <t>服务对象满意度指标</t>
  </si>
  <si>
    <t>指标1：单位职工对食堂用餐质量的满意度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</si>
  <si>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</si>
  <si>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</si>
  <si>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</si>
  <si>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通过食堂满意度调查,有1名职工对饭菜可口满意度为一般。食材验收缺少支撑资料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</si>
</sst>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topLeftCell="H1" zoomScale="130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3.25" customWidth="1"/>
    <col min="6" max="6" width="9.75" customWidth="1"/>
    <col min="7" max="7" width="9" customWidth="1"/>
    <col min="8" max="8" width="7.5" customWidth="1"/>
    <col min="9" max="9" width="3.875" customWidth="1"/>
    <col min="10" max="10" width="4.5" customWidth="1"/>
    <col min="11" max="11" width="3.875" customWidth="1"/>
    <col min="12" max="13" width="4.875" customWidth="1"/>
    <col min="14" max="14" width="38.37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2</v>
      </c>
      <c r="P1" s="6"/>
    </row>
    <row r="2" spans="1:16" s="1" customFormat="1" ht="17.100000000000001" customHeight="1">
      <c r="A2" s="1" t="s">
        <v>3</v>
      </c>
      <c r="D2" s="10" t="s">
        <v>4</v>
      </c>
      <c r="E2" s="10"/>
      <c r="F2" s="10"/>
      <c r="G2" s="10"/>
      <c r="H2" s="1" t="s">
        <v>5</v>
      </c>
      <c r="J2" s="10"/>
      <c r="K2" s="10"/>
      <c r="L2" s="10"/>
      <c r="M2" s="10"/>
      <c r="N2" s="10"/>
      <c r="O2" s="5"/>
      <c r="P2" s="5"/>
    </row>
    <row r="3" spans="1:16" ht="15" customHeight="1">
      <c r="A3" s="11" t="s">
        <v>6</v>
      </c>
      <c r="B3" s="11"/>
      <c r="C3" s="12" t="s">
        <v>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6"/>
      <c r="P3" s="6"/>
    </row>
    <row r="4" spans="1:16" ht="15" customHeight="1">
      <c r="A4" s="11" t="s">
        <v>8</v>
      </c>
      <c r="B4" s="11"/>
      <c r="C4" s="11" t="s">
        <v>9</v>
      </c>
      <c r="D4" s="11"/>
      <c r="E4" s="11"/>
      <c r="F4" s="11"/>
      <c r="G4" s="11"/>
      <c r="H4" s="11" t="s">
        <v>10</v>
      </c>
      <c r="I4" s="11"/>
      <c r="J4" s="11" t="s">
        <v>4</v>
      </c>
      <c r="K4" s="11"/>
      <c r="L4" s="11"/>
      <c r="M4" s="11"/>
      <c r="N4" s="11"/>
      <c r="O4" s="6"/>
      <c r="P4" s="6"/>
    </row>
    <row r="5" spans="1:16" ht="15" customHeight="1">
      <c r="A5" s="11" t="s">
        <v>11</v>
      </c>
      <c r="B5" s="11"/>
      <c r="C5" s="11" t="s">
        <v>1</v>
      </c>
      <c r="D5" s="11"/>
      <c r="E5" s="11"/>
      <c r="F5" s="11"/>
      <c r="G5" s="11"/>
      <c r="H5" s="11" t="s">
        <v>12</v>
      </c>
      <c r="I5" s="11"/>
      <c r="J5" s="11">
        <v>55523588</v>
      </c>
      <c r="K5" s="11"/>
      <c r="L5" s="11"/>
      <c r="M5" s="11"/>
      <c r="N5" s="11"/>
      <c r="O5" s="6"/>
      <c r="P5" s="6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6"/>
      <c r="P6" s="6"/>
    </row>
    <row r="7" spans="1:16" ht="15" customHeight="1">
      <c r="A7" s="11"/>
      <c r="B7" s="11"/>
      <c r="C7" s="14" t="s">
        <v>20</v>
      </c>
      <c r="D7" s="14"/>
      <c r="E7" s="3">
        <f>SUM(E8:E10)</f>
        <v>255.42656700000001</v>
      </c>
      <c r="F7" s="15">
        <f>SUM(F8:G10)</f>
        <v>212.42828900000001</v>
      </c>
      <c r="G7" s="15">
        <f t="shared" ref="G7:I7" si="0">SUM(G8:G10)</f>
        <v>0</v>
      </c>
      <c r="H7" s="15">
        <f>SUM(H8:I10)</f>
        <v>212.42828900000001</v>
      </c>
      <c r="I7" s="15">
        <f t="shared" si="0"/>
        <v>0</v>
      </c>
      <c r="J7" s="11">
        <v>10</v>
      </c>
      <c r="K7" s="11"/>
      <c r="L7" s="16">
        <f>ROUND(H7/F7,4)</f>
        <v>1</v>
      </c>
      <c r="M7" s="16"/>
      <c r="N7" s="2">
        <f>ROUND(J7*L7,2)</f>
        <v>10</v>
      </c>
      <c r="O7" s="6"/>
      <c r="P7" s="6"/>
    </row>
    <row r="8" spans="1:16" ht="26.1" customHeight="1">
      <c r="A8" s="11"/>
      <c r="B8" s="11"/>
      <c r="C8" s="11" t="s">
        <v>21</v>
      </c>
      <c r="D8" s="11"/>
      <c r="E8" s="3">
        <v>255.42656700000001</v>
      </c>
      <c r="F8" s="15">
        <v>212.42828900000001</v>
      </c>
      <c r="G8" s="15"/>
      <c r="H8" s="15">
        <v>212.42828900000001</v>
      </c>
      <c r="I8" s="15"/>
      <c r="J8" s="11" t="s">
        <v>22</v>
      </c>
      <c r="K8" s="11"/>
      <c r="L8" s="16">
        <f t="shared" ref="L8:L10" si="1">ROUND(H8/F8,4)</f>
        <v>1</v>
      </c>
      <c r="M8" s="16"/>
      <c r="N8" s="2" t="s">
        <v>22</v>
      </c>
      <c r="O8" s="17"/>
      <c r="P8" s="17"/>
    </row>
    <row r="9" spans="1:16" ht="30.95" customHeight="1">
      <c r="A9" s="11"/>
      <c r="B9" s="11"/>
      <c r="C9" s="11" t="s">
        <v>23</v>
      </c>
      <c r="D9" s="11"/>
      <c r="E9" s="3"/>
      <c r="F9" s="15"/>
      <c r="G9" s="15"/>
      <c r="H9" s="15"/>
      <c r="I9" s="15"/>
      <c r="J9" s="11" t="s">
        <v>22</v>
      </c>
      <c r="K9" s="11"/>
      <c r="L9" s="16" t="e">
        <f t="shared" si="1"/>
        <v>#DIV/0!</v>
      </c>
      <c r="M9" s="16"/>
      <c r="N9" s="2" t="s">
        <v>22</v>
      </c>
      <c r="O9" s="6"/>
      <c r="P9" s="6"/>
    </row>
    <row r="10" spans="1:16">
      <c r="A10" s="11"/>
      <c r="B10" s="11"/>
      <c r="C10" s="11" t="s">
        <v>24</v>
      </c>
      <c r="D10" s="11"/>
      <c r="E10" s="3"/>
      <c r="F10" s="15"/>
      <c r="G10" s="15"/>
      <c r="H10" s="15"/>
      <c r="I10" s="15"/>
      <c r="J10" s="11" t="s">
        <v>22</v>
      </c>
      <c r="K10" s="11"/>
      <c r="L10" s="16" t="e">
        <f t="shared" si="1"/>
        <v>#DIV/0!</v>
      </c>
      <c r="M10" s="16"/>
      <c r="N10" s="2" t="s">
        <v>22</v>
      </c>
      <c r="O10" s="6"/>
      <c r="P10" s="6"/>
    </row>
    <row r="11" spans="1:16" ht="15" customHeight="1">
      <c r="A11" s="11" t="s">
        <v>25</v>
      </c>
      <c r="B11" s="11" t="s">
        <v>26</v>
      </c>
      <c r="C11" s="11"/>
      <c r="D11" s="11"/>
      <c r="E11" s="11"/>
      <c r="F11" s="11"/>
      <c r="G11" s="11"/>
      <c r="H11" s="11" t="s">
        <v>27</v>
      </c>
      <c r="I11" s="11"/>
      <c r="J11" s="11"/>
      <c r="K11" s="11"/>
      <c r="L11" s="11"/>
      <c r="M11" s="11"/>
      <c r="N11" s="11"/>
      <c r="O11" s="6"/>
      <c r="P11" s="6"/>
    </row>
    <row r="12" spans="1:16" ht="144" customHeight="1">
      <c r="A12" s="11"/>
      <c r="B12" s="12" t="s">
        <v>28</v>
      </c>
      <c r="C12" s="12"/>
      <c r="D12" s="12"/>
      <c r="E12" s="12"/>
      <c r="F12" s="12"/>
      <c r="G12" s="12"/>
      <c r="H12" s="12" t="s">
        <v>29</v>
      </c>
      <c r="I12" s="12"/>
      <c r="J12" s="12"/>
      <c r="K12" s="12"/>
      <c r="L12" s="12"/>
      <c r="M12" s="12"/>
      <c r="N12" s="12"/>
      <c r="O12" s="6"/>
      <c r="P12" s="6"/>
    </row>
    <row r="13" spans="1:16" ht="45" customHeight="1">
      <c r="A13" s="35" t="s">
        <v>30</v>
      </c>
      <c r="B13" s="2" t="s">
        <v>31</v>
      </c>
      <c r="C13" s="2" t="s">
        <v>32</v>
      </c>
      <c r="D13" s="11" t="s">
        <v>33</v>
      </c>
      <c r="E13" s="11"/>
      <c r="F13" s="11"/>
      <c r="G13" s="2" t="s">
        <v>34</v>
      </c>
      <c r="H13" s="2" t="s">
        <v>35</v>
      </c>
      <c r="I13" s="11" t="s">
        <v>17</v>
      </c>
      <c r="J13" s="11"/>
      <c r="K13" s="11" t="s">
        <v>19</v>
      </c>
      <c r="L13" s="11"/>
      <c r="M13" s="11" t="s">
        <v>36</v>
      </c>
      <c r="N13" s="11"/>
      <c r="O13" s="17"/>
      <c r="P13" s="17"/>
    </row>
    <row r="14" spans="1:16" ht="45" customHeight="1">
      <c r="A14" s="35"/>
      <c r="B14" s="11" t="s">
        <v>37</v>
      </c>
      <c r="C14" s="11" t="s">
        <v>38</v>
      </c>
      <c r="D14" s="18" t="s">
        <v>39</v>
      </c>
      <c r="E14" s="18"/>
      <c r="F14" s="18"/>
      <c r="G14" s="2" t="s">
        <v>40</v>
      </c>
      <c r="H14" s="2" t="s">
        <v>40</v>
      </c>
      <c r="I14" s="19">
        <v>5</v>
      </c>
      <c r="J14" s="19"/>
      <c r="K14" s="11">
        <v>5</v>
      </c>
      <c r="L14" s="11"/>
      <c r="M14" s="11"/>
      <c r="N14" s="11"/>
      <c r="O14" s="39"/>
      <c r="P14" s="39"/>
    </row>
    <row r="15" spans="1:16" ht="45" customHeight="1">
      <c r="A15" s="35"/>
      <c r="B15" s="11"/>
      <c r="C15" s="11"/>
      <c r="D15" s="18" t="s">
        <v>41</v>
      </c>
      <c r="E15" s="18"/>
      <c r="F15" s="18"/>
      <c r="G15" s="2" t="s">
        <v>42</v>
      </c>
      <c r="H15" s="2" t="s">
        <v>43</v>
      </c>
      <c r="I15" s="19">
        <v>5</v>
      </c>
      <c r="J15" s="19"/>
      <c r="K15" s="11">
        <v>5</v>
      </c>
      <c r="L15" s="11"/>
      <c r="M15" s="12" t="s">
        <v>44</v>
      </c>
      <c r="N15" s="12"/>
      <c r="O15" s="39"/>
      <c r="P15" s="39"/>
    </row>
    <row r="16" spans="1:16" ht="57" customHeight="1">
      <c r="A16" s="35"/>
      <c r="B16" s="11"/>
      <c r="C16" s="11"/>
      <c r="D16" s="20" t="s">
        <v>45</v>
      </c>
      <c r="E16" s="21"/>
      <c r="F16" s="22"/>
      <c r="G16" s="2" t="s">
        <v>46</v>
      </c>
      <c r="H16" s="2" t="s">
        <v>47</v>
      </c>
      <c r="I16" s="23">
        <v>5</v>
      </c>
      <c r="J16" s="24"/>
      <c r="K16" s="25">
        <v>3</v>
      </c>
      <c r="L16" s="26"/>
      <c r="M16" s="27" t="s">
        <v>48</v>
      </c>
      <c r="N16" s="28"/>
      <c r="O16" s="7"/>
      <c r="P16" s="7"/>
    </row>
    <row r="17" spans="1:16" ht="45" customHeight="1">
      <c r="A17" s="35"/>
      <c r="B17" s="11"/>
      <c r="C17" s="11"/>
      <c r="D17" s="18" t="s">
        <v>49</v>
      </c>
      <c r="E17" s="18"/>
      <c r="F17" s="18"/>
      <c r="G17" s="2" t="s">
        <v>50</v>
      </c>
      <c r="H17" s="2" t="s">
        <v>50</v>
      </c>
      <c r="I17" s="19">
        <v>5</v>
      </c>
      <c r="J17" s="19"/>
      <c r="K17" s="11">
        <v>5</v>
      </c>
      <c r="L17" s="11"/>
      <c r="M17" s="19"/>
      <c r="N17" s="19"/>
      <c r="O17" s="40"/>
      <c r="P17" s="40"/>
    </row>
    <row r="18" spans="1:16" ht="45" customHeight="1">
      <c r="A18" s="35"/>
      <c r="B18" s="11"/>
      <c r="C18" s="11" t="s">
        <v>51</v>
      </c>
      <c r="D18" s="18" t="s">
        <v>52</v>
      </c>
      <c r="E18" s="18"/>
      <c r="F18" s="18"/>
      <c r="G18" s="4">
        <v>1</v>
      </c>
      <c r="H18" s="4">
        <v>1</v>
      </c>
      <c r="I18" s="19">
        <v>5</v>
      </c>
      <c r="J18" s="19"/>
      <c r="K18" s="11">
        <v>5</v>
      </c>
      <c r="L18" s="11"/>
      <c r="M18" s="19"/>
      <c r="N18" s="19"/>
      <c r="O18" s="40"/>
      <c r="P18" s="40"/>
    </row>
    <row r="19" spans="1:16" ht="45" customHeight="1">
      <c r="A19" s="35"/>
      <c r="B19" s="11"/>
      <c r="C19" s="11"/>
      <c r="D19" s="18" t="s">
        <v>53</v>
      </c>
      <c r="E19" s="18"/>
      <c r="F19" s="18"/>
      <c r="G19" s="2" t="s">
        <v>54</v>
      </c>
      <c r="H19" s="2" t="s">
        <v>54</v>
      </c>
      <c r="I19" s="19">
        <v>5</v>
      </c>
      <c r="J19" s="19"/>
      <c r="K19" s="11">
        <v>3.5</v>
      </c>
      <c r="L19" s="11"/>
      <c r="M19" s="29" t="s">
        <v>81</v>
      </c>
      <c r="N19" s="29"/>
      <c r="O19" s="41"/>
      <c r="P19" s="41"/>
    </row>
    <row r="20" spans="1:16" ht="45" customHeight="1">
      <c r="A20" s="35"/>
      <c r="B20" s="11"/>
      <c r="C20" s="11"/>
      <c r="D20" s="20" t="s">
        <v>55</v>
      </c>
      <c r="E20" s="21"/>
      <c r="F20" s="22"/>
      <c r="G20" s="2" t="s">
        <v>56</v>
      </c>
      <c r="H20" s="4">
        <v>1</v>
      </c>
      <c r="I20" s="23">
        <v>5</v>
      </c>
      <c r="J20" s="24"/>
      <c r="K20" s="25">
        <v>5</v>
      </c>
      <c r="L20" s="26"/>
      <c r="M20" s="30"/>
      <c r="N20" s="31"/>
      <c r="O20" s="41"/>
      <c r="P20" s="41"/>
    </row>
    <row r="21" spans="1:16" ht="45" customHeight="1">
      <c r="A21" s="35"/>
      <c r="B21" s="11"/>
      <c r="C21" s="11"/>
      <c r="D21" s="18" t="s">
        <v>57</v>
      </c>
      <c r="E21" s="18"/>
      <c r="F21" s="18"/>
      <c r="G21" s="2" t="s">
        <v>56</v>
      </c>
      <c r="H21" s="4">
        <v>1</v>
      </c>
      <c r="I21" s="19">
        <v>10</v>
      </c>
      <c r="J21" s="19"/>
      <c r="K21" s="11">
        <v>10</v>
      </c>
      <c r="L21" s="11"/>
      <c r="M21" s="19"/>
      <c r="N21" s="19"/>
      <c r="O21" s="41"/>
      <c r="P21" s="41"/>
    </row>
    <row r="22" spans="1:16" ht="45" customHeight="1">
      <c r="A22" s="35"/>
      <c r="B22" s="11"/>
      <c r="C22" s="2" t="s">
        <v>58</v>
      </c>
      <c r="D22" s="18" t="s">
        <v>59</v>
      </c>
      <c r="E22" s="18"/>
      <c r="F22" s="18"/>
      <c r="G22" s="2" t="s">
        <v>60</v>
      </c>
      <c r="H22" s="2" t="s">
        <v>61</v>
      </c>
      <c r="I22" s="19">
        <v>5</v>
      </c>
      <c r="J22" s="19"/>
      <c r="K22" s="11">
        <v>4</v>
      </c>
      <c r="L22" s="11"/>
      <c r="M22" s="29" t="s">
        <v>62</v>
      </c>
      <c r="N22" s="29"/>
      <c r="O22" s="41"/>
      <c r="P22" s="41"/>
    </row>
    <row r="23" spans="1:16" ht="45" customHeight="1">
      <c r="A23" s="35"/>
      <c r="B23" s="11"/>
      <c r="C23" s="2" t="s">
        <v>63</v>
      </c>
      <c r="D23" s="18" t="s">
        <v>64</v>
      </c>
      <c r="E23" s="18"/>
      <c r="F23" s="18"/>
      <c r="G23" s="2" t="s">
        <v>65</v>
      </c>
      <c r="H23" s="2" t="s">
        <v>66</v>
      </c>
      <c r="I23" s="19">
        <v>10</v>
      </c>
      <c r="J23" s="19"/>
      <c r="K23" s="11">
        <v>9</v>
      </c>
      <c r="L23" s="11"/>
      <c r="M23" s="29" t="s">
        <v>67</v>
      </c>
      <c r="N23" s="29"/>
      <c r="O23" s="17"/>
      <c r="P23" s="17"/>
    </row>
    <row r="24" spans="1:16" ht="32.1" customHeight="1">
      <c r="A24" s="35"/>
      <c r="B24" s="36" t="s">
        <v>68</v>
      </c>
      <c r="C24" s="2" t="s">
        <v>69</v>
      </c>
      <c r="D24" s="18" t="s">
        <v>70</v>
      </c>
      <c r="E24" s="18"/>
      <c r="F24" s="18"/>
      <c r="G24" s="2"/>
      <c r="H24" s="2"/>
      <c r="I24" s="11"/>
      <c r="J24" s="11"/>
      <c r="K24" s="11"/>
      <c r="L24" s="11"/>
      <c r="M24" s="11"/>
      <c r="N24" s="11"/>
      <c r="O24" s="6"/>
      <c r="P24" s="6"/>
    </row>
    <row r="25" spans="1:16" ht="45" customHeight="1">
      <c r="A25" s="35"/>
      <c r="B25" s="37"/>
      <c r="C25" s="2" t="s">
        <v>71</v>
      </c>
      <c r="D25" s="18" t="s">
        <v>72</v>
      </c>
      <c r="E25" s="18"/>
      <c r="F25" s="18"/>
      <c r="G25" s="2" t="s">
        <v>54</v>
      </c>
      <c r="H25" s="2" t="s">
        <v>54</v>
      </c>
      <c r="I25" s="19">
        <v>20</v>
      </c>
      <c r="J25" s="19"/>
      <c r="K25" s="11">
        <v>20</v>
      </c>
      <c r="L25" s="11"/>
      <c r="M25" s="11"/>
      <c r="N25" s="11"/>
      <c r="O25" s="6"/>
      <c r="P25" s="6"/>
    </row>
    <row r="26" spans="1:16" ht="36.950000000000003" customHeight="1">
      <c r="A26" s="35"/>
      <c r="B26" s="37"/>
      <c r="C26" s="2" t="s">
        <v>73</v>
      </c>
      <c r="D26" s="18" t="s">
        <v>70</v>
      </c>
      <c r="E26" s="18"/>
      <c r="F26" s="18"/>
      <c r="G26" s="2"/>
      <c r="H26" s="2"/>
      <c r="I26" s="11"/>
      <c r="J26" s="11"/>
      <c r="K26" s="11"/>
      <c r="L26" s="11"/>
      <c r="M26" s="11"/>
      <c r="N26" s="11"/>
    </row>
    <row r="27" spans="1:16" ht="36.950000000000003" customHeight="1">
      <c r="A27" s="35"/>
      <c r="B27" s="38"/>
      <c r="C27" s="2" t="s">
        <v>74</v>
      </c>
      <c r="D27" s="18" t="s">
        <v>70</v>
      </c>
      <c r="E27" s="18"/>
      <c r="F27" s="18"/>
      <c r="G27" s="2"/>
      <c r="H27" s="2"/>
      <c r="I27" s="11"/>
      <c r="J27" s="11"/>
      <c r="K27" s="11"/>
      <c r="L27" s="11"/>
      <c r="M27" s="11"/>
      <c r="N27" s="11"/>
    </row>
    <row r="28" spans="1:16" ht="45" customHeight="1">
      <c r="A28" s="35"/>
      <c r="B28" s="2" t="s">
        <v>75</v>
      </c>
      <c r="C28" s="2" t="s">
        <v>76</v>
      </c>
      <c r="D28" s="18" t="s">
        <v>77</v>
      </c>
      <c r="E28" s="18"/>
      <c r="F28" s="18"/>
      <c r="G28" s="2" t="s">
        <v>78</v>
      </c>
      <c r="H28" s="4">
        <v>0.97</v>
      </c>
      <c r="I28" s="19">
        <v>10</v>
      </c>
      <c r="J28" s="19"/>
      <c r="K28" s="11">
        <v>10</v>
      </c>
      <c r="L28" s="11"/>
      <c r="M28" s="12"/>
      <c r="N28" s="12"/>
    </row>
    <row r="29" spans="1:16" ht="45" customHeight="1">
      <c r="A29" s="32" t="s">
        <v>79</v>
      </c>
      <c r="B29" s="32"/>
      <c r="C29" s="32"/>
      <c r="D29" s="32"/>
      <c r="E29" s="32"/>
      <c r="F29" s="32"/>
      <c r="G29" s="32"/>
      <c r="H29" s="32"/>
      <c r="I29" s="32">
        <f>SUM(I14:J28,J7)</f>
        <v>100</v>
      </c>
      <c r="J29" s="32"/>
      <c r="K29" s="32">
        <f>SUM(K14:L28,N7)</f>
        <v>94.5</v>
      </c>
      <c r="L29" s="32"/>
      <c r="M29" s="33"/>
      <c r="N29" s="33"/>
    </row>
    <row r="30" spans="1:16" ht="222" customHeight="1">
      <c r="A30" s="34" t="s">
        <v>80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6" ht="45" customHeight="1"/>
    <row r="32" spans="1:16" ht="45" customHeight="1"/>
    <row r="33" ht="45" customHeight="1"/>
  </sheetData>
  <mergeCells count="124">
    <mergeCell ref="A11:A12"/>
    <mergeCell ref="A13:A28"/>
    <mergeCell ref="B14:B23"/>
    <mergeCell ref="B24:B27"/>
    <mergeCell ref="C14:C17"/>
    <mergeCell ref="C18:C21"/>
    <mergeCell ref="A6:B10"/>
    <mergeCell ref="O14:P15"/>
    <mergeCell ref="O17:P18"/>
    <mergeCell ref="O19:P22"/>
    <mergeCell ref="D28:F28"/>
    <mergeCell ref="I28:J28"/>
    <mergeCell ref="K28:L28"/>
    <mergeCell ref="M28:N28"/>
    <mergeCell ref="D23:F23"/>
    <mergeCell ref="I23:J23"/>
    <mergeCell ref="K23:L23"/>
    <mergeCell ref="M23:N23"/>
    <mergeCell ref="O23:P23"/>
    <mergeCell ref="D24:F24"/>
    <mergeCell ref="I24:J24"/>
    <mergeCell ref="K24:L24"/>
    <mergeCell ref="M24:N24"/>
    <mergeCell ref="D20:F20"/>
    <mergeCell ref="A29:H29"/>
    <mergeCell ref="I29:J29"/>
    <mergeCell ref="K29:L29"/>
    <mergeCell ref="M29:N29"/>
    <mergeCell ref="A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2022-03-22T09:44:00Z</dcterms:created>
  <dcterms:modified xsi:type="dcterms:W3CDTF">2024-08-22T06:53:27Z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2052-11.8.2.1131</vt:lpwstr>
  </property>
  <property fmtid="{D5CDD505-2E9C-101B-9397-08002B2CF9AE}" pid="3" name="ICV">
    <vt:lpwstr>F43499875854479F96D711E41CFD70E1</vt:lpwstr>
  </property>
</Properties>
</file>