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I22" i="2"/>
  <c r="L8" i="2"/>
  <c r="N7" i="2"/>
  <c r="L7" i="2"/>
  <c r="I7" i="2"/>
  <c r="G7" i="2"/>
</calcChain>
</file>

<file path=xl/sharedStrings.xml><?xml version="1.0" encoding="utf-8"?>
<sst xmlns="http://schemas.openxmlformats.org/spreadsheetml/2006/main" count="95" uniqueCount="88">
  <si>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</si>
  <si>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填报表人：</t>
  </si>
  <si>
    <t>钱金平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</si>
  <si>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</si>
  <si>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</si>
  <si>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</si>
  <si>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</si>
  <si>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</si>
  <si>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</si>
  <si>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</si>
  <si>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</si>
  <si>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</si>
  <si>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</si>
  <si>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t>北京市密云水库管理处</t>
  </si>
  <si>
    <t>1.一个项目一张《项目支出绩效自评表》</t>
  </si>
  <si>
    <t>项目负责人</t>
  </si>
  <si>
    <t>安翼</t>
  </si>
  <si>
    <t>联系电话</t>
  </si>
  <si>
    <t>69012552-3041</t>
  </si>
  <si>
    <t>2.项目名称必须与附件1纳入绩效评价项目清单一致,不用写项目编码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</si>
  <si>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</si>
  <si>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</si>
  <si>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</si>
  <si>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</si>
  <si>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</si>
  <si>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</si>
  <si>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</si>
  <si>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3.实施单位指项目申报单位，各处室的项目申报单位写北京市水务局机关行政</t>
  </si>
  <si>
    <t>年度资金总额</t>
  </si>
  <si>
    <t>4.年初预算数：是指年初批复的金额</t>
  </si>
  <si>
    <t>其中：当年财政拨款</t>
  </si>
  <si>
    <t>5.全年预算数是指决算报表中项目实际到位资金。如果项目有调整，年初预算数和全年预算数可能不一样</t>
  </si>
  <si>
    <t xml:space="preserve">      上年结转资金</t>
  </si>
  <si>
    <t>—</t>
  </si>
  <si>
    <t>6.全年执行数是指决算报表中实际支出数</t>
  </si>
  <si>
    <t xml:space="preserve">  其他资金</t>
  </si>
  <si>
    <t>7.所有资金均以“万元”为单位，保留小数点的6位</t>
  </si>
  <si>
    <t>年度总体目标</t>
  </si>
  <si>
    <t>预期目标</t>
  </si>
  <si>
    <t>实际完成情况</t>
  </si>
  <si>
    <t>8.如果不存在上年结转资金、其他资产，执行率中的符合请删除</t>
  </si>
  <si>
    <t>为我处职工提供工作用餐，为各项工作开展提供基础保障：1、我处根据实际情况和工作需要共五处职工食堂，分别为西职工食堂、东职工食堂、潮河管理所食堂、水生态所食堂、库滨带管理所食堂，聘用食堂工作人员。2、为我处职工提供就餐补助费用。</t>
  </si>
  <si>
    <t>1、项目完成了对我处五处食堂的保障工作，保障了职工的就餐质量，为各项工作开展提供了基础保障。2、完成为我处职工提供就餐补助费用。</t>
  </si>
  <si>
    <t>9.年度总体目标不能为空，信息来源于填报的绩效目标表，即一体化系统的绩效目标表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</si>
  <si>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</si>
  <si>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</si>
  <si>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</si>
  <si>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</si>
  <si>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</si>
  <si>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</si>
  <si>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</si>
  <si>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10.预期目标、三级指标、年度指标是指年初设定或2023年上半年（即中期监控时）调整后的目标或2023年追加项目上报的目标，按照绩效目标表中的目标及指标值填报。实际完成值是2023年度完成的情况，如2023年追加项目，是截至上报日完成的情况。</t>
  </si>
  <si>
    <t>产出
指标</t>
  </si>
  <si>
    <t>数量
指标</t>
  </si>
  <si>
    <t>指标1：就餐人数</t>
  </si>
  <si>
    <t>=553人</t>
  </si>
  <si>
    <t>553人</t>
  </si>
  <si>
    <t>11.《项目支出绩效自评表》填报的信息，均需提供支撑材料。</t>
  </si>
  <si>
    <t>指标2：外聘食堂工作人员</t>
  </si>
  <si>
    <t>=34人</t>
  </si>
  <si>
    <t>34人</t>
  </si>
  <si>
    <t>质量
指标</t>
  </si>
  <si>
    <t>指标1：雇佣厨师及相关服务人员提供的服务符合行业及合同要求</t>
  </si>
  <si>
    <t>符合</t>
  </si>
  <si>
    <t>指标2：食品安全合格率</t>
  </si>
  <si>
    <t>=100%</t>
  </si>
  <si>
    <t>时效
指标</t>
  </si>
  <si>
    <t>指标1：项目完成时限</t>
  </si>
  <si>
    <t>≤12月</t>
  </si>
  <si>
    <t>12月</t>
  </si>
  <si>
    <t>成本
指标</t>
  </si>
  <si>
    <t>经济成本指标</t>
  </si>
  <si>
    <t>指标1：项目预算控制数</t>
  </si>
  <si>
    <t>≤865.555612万元</t>
  </si>
  <si>
    <t>865.555612万元</t>
  </si>
  <si>
    <t>效益指标</t>
  </si>
  <si>
    <t>社会效益指标</t>
  </si>
  <si>
    <t>指标1：为我处在职职工提供就餐保证</t>
  </si>
  <si>
    <t>有效保障</t>
  </si>
  <si>
    <t>已为职工提供就餐保障，但就餐人数较多，人员口味需求不一致，就餐服务保障仍需加强。下一步，我处将强化管理，继续创新菜品，优化菜品结构，不断提高就餐保障水平。</t>
  </si>
  <si>
    <t xml:space="preserve">17.事务所审核和评价项目发送至1186758656@qq.com，其余项目发送至swjcwc6855@163.com。
</t>
  </si>
  <si>
    <t>满意度指标</t>
  </si>
  <si>
    <t>服务对象满意度指标</t>
  </si>
  <si>
    <t>指标1：职工就餐满意率</t>
  </si>
  <si>
    <t>≥85%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</si>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</sst>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  <scheme val="minor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8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.625" customWidth="1"/>
    <col min="6" max="6" width="10" customWidth="1"/>
    <col min="7" max="7" width="9" style="2" customWidth="1"/>
    <col min="8" max="8" width="9.625" customWidth="1"/>
    <col min="9" max="12" width="3.625" customWidth="1"/>
    <col min="13" max="13" width="4.875" customWidth="1"/>
    <col min="15" max="15" width="9" style="3"/>
    <col min="16" max="16" width="11.25" customWidth="1"/>
    <col min="18" max="18" width="15.875" customWidth="1"/>
    <col min="20" max="20" width="28.125" customWidth="1"/>
  </cols>
  <sheetData>
    <row r="1" spans="1:20" ht="54" customHeight="1">
      <c r="A1" s="17" t="s">
        <v>0</v>
      </c>
      <c r="B1" s="17"/>
      <c r="C1" s="17"/>
      <c r="D1" s="17"/>
      <c r="E1" s="17"/>
      <c r="F1" s="17"/>
      <c r="G1" s="18"/>
      <c r="H1" s="17"/>
      <c r="I1" s="17"/>
      <c r="J1" s="17"/>
      <c r="K1" s="17"/>
      <c r="L1" s="17"/>
      <c r="M1" s="17"/>
      <c r="N1" s="17"/>
      <c r="O1" s="11" t="s">
        <v>1</v>
      </c>
      <c r="P1" s="11" t="s">
        <v>2</v>
      </c>
      <c r="Q1" s="11" t="s">
        <v>3</v>
      </c>
      <c r="R1" s="11">
        <v>15810995202</v>
      </c>
      <c r="S1" s="13" t="s">
        <v>4</v>
      </c>
      <c r="T1" s="13"/>
    </row>
    <row r="2" spans="1:20" s="1" customFormat="1" ht="17.100000000000001" customHeight="1">
      <c r="A2" s="4" t="s">
        <v>5</v>
      </c>
      <c r="B2" s="4"/>
      <c r="C2" s="4"/>
      <c r="D2" s="19"/>
      <c r="E2" s="19"/>
      <c r="F2" s="19"/>
      <c r="G2" s="20"/>
      <c r="H2" s="4" t="s">
        <v>6</v>
      </c>
      <c r="I2" s="4"/>
      <c r="J2" s="19"/>
      <c r="K2" s="19"/>
      <c r="L2" s="19"/>
      <c r="M2" s="19"/>
      <c r="N2" s="19"/>
      <c r="O2" s="12"/>
      <c r="P2" s="12"/>
      <c r="Q2" s="12"/>
      <c r="R2" s="12"/>
      <c r="S2" s="12"/>
      <c r="T2" s="12"/>
    </row>
    <row r="3" spans="1:20" ht="15" customHeight="1">
      <c r="A3" s="21" t="s">
        <v>7</v>
      </c>
      <c r="B3" s="21"/>
      <c r="C3" s="22" t="s">
        <v>8</v>
      </c>
      <c r="D3" s="22"/>
      <c r="E3" s="22"/>
      <c r="F3" s="22"/>
      <c r="G3" s="23"/>
      <c r="H3" s="22"/>
      <c r="I3" s="22"/>
      <c r="J3" s="22"/>
      <c r="K3" s="22"/>
      <c r="L3" s="22"/>
      <c r="M3" s="22"/>
      <c r="N3" s="22"/>
      <c r="O3" s="13" t="s">
        <v>9</v>
      </c>
      <c r="P3" s="13"/>
      <c r="Q3" s="13"/>
      <c r="R3" s="13"/>
      <c r="S3" s="13"/>
      <c r="T3" s="13"/>
    </row>
    <row r="4" spans="1:20" ht="15" customHeight="1">
      <c r="A4" s="21" t="s">
        <v>10</v>
      </c>
      <c r="B4" s="21"/>
      <c r="C4" s="21" t="s">
        <v>11</v>
      </c>
      <c r="D4" s="21"/>
      <c r="E4" s="21"/>
      <c r="F4" s="21"/>
      <c r="G4" s="24"/>
      <c r="H4" s="21" t="s">
        <v>12</v>
      </c>
      <c r="I4" s="21"/>
      <c r="J4" s="21" t="s">
        <v>13</v>
      </c>
      <c r="K4" s="21"/>
      <c r="L4" s="21"/>
      <c r="M4" s="21"/>
      <c r="N4" s="21"/>
      <c r="O4" s="13" t="s">
        <v>14</v>
      </c>
      <c r="P4" s="13"/>
      <c r="Q4" s="13"/>
      <c r="R4" s="13"/>
      <c r="S4" s="13"/>
      <c r="T4" s="13"/>
    </row>
    <row r="5" spans="1:20" ht="15" customHeight="1">
      <c r="A5" s="21" t="s">
        <v>15</v>
      </c>
      <c r="B5" s="21"/>
      <c r="C5" s="21" t="s">
        <v>16</v>
      </c>
      <c r="D5" s="21"/>
      <c r="E5" s="21"/>
      <c r="F5" s="21"/>
      <c r="G5" s="24"/>
      <c r="H5" s="21" t="s">
        <v>17</v>
      </c>
      <c r="I5" s="21"/>
      <c r="J5" s="21" t="s">
        <v>18</v>
      </c>
      <c r="K5" s="21"/>
      <c r="L5" s="21"/>
      <c r="M5" s="21"/>
      <c r="N5" s="21"/>
      <c r="O5" s="13" t="s">
        <v>19</v>
      </c>
      <c r="P5" s="13"/>
      <c r="Q5" s="13"/>
      <c r="R5" s="13"/>
      <c r="S5" s="13"/>
      <c r="T5" s="13"/>
    </row>
    <row r="6" spans="1:20" ht="33" customHeight="1">
      <c r="A6" s="21" t="s">
        <v>20</v>
      </c>
      <c r="B6" s="21"/>
      <c r="C6" s="21"/>
      <c r="D6" s="21"/>
      <c r="E6" s="5" t="s">
        <v>21</v>
      </c>
      <c r="F6" s="21" t="s">
        <v>22</v>
      </c>
      <c r="G6" s="24"/>
      <c r="H6" s="21" t="s">
        <v>23</v>
      </c>
      <c r="I6" s="21"/>
      <c r="J6" s="21" t="s">
        <v>24</v>
      </c>
      <c r="K6" s="21"/>
      <c r="L6" s="21" t="s">
        <v>25</v>
      </c>
      <c r="M6" s="21"/>
      <c r="N6" s="5" t="s">
        <v>26</v>
      </c>
      <c r="O6" s="13" t="s">
        <v>27</v>
      </c>
      <c r="P6" s="13"/>
      <c r="Q6" s="13"/>
      <c r="R6" s="13"/>
      <c r="S6" s="13"/>
      <c r="T6" s="13"/>
    </row>
    <row r="7" spans="1:20" ht="20.100000000000001" customHeight="1">
      <c r="A7" s="21"/>
      <c r="B7" s="21"/>
      <c r="C7" s="25" t="s">
        <v>28</v>
      </c>
      <c r="D7" s="25"/>
      <c r="E7" s="8">
        <v>878.92892500000005</v>
      </c>
      <c r="F7" s="21">
        <v>865.555612</v>
      </c>
      <c r="G7" s="24">
        <f t="shared" ref="G7:I7" si="0">SUM(G8:G10)</f>
        <v>0</v>
      </c>
      <c r="H7" s="26">
        <v>865.555612</v>
      </c>
      <c r="I7" s="26">
        <f t="shared" si="0"/>
        <v>0</v>
      </c>
      <c r="J7" s="21">
        <v>10</v>
      </c>
      <c r="K7" s="21"/>
      <c r="L7" s="27">
        <f t="shared" ref="L7:L8" si="1">ROUND(H7/F7,4)</f>
        <v>1</v>
      </c>
      <c r="M7" s="27"/>
      <c r="N7" s="5">
        <f>ROUND(J7*L7,2)</f>
        <v>10</v>
      </c>
      <c r="O7" s="14" t="s">
        <v>29</v>
      </c>
      <c r="P7" s="13"/>
      <c r="Q7" s="13"/>
      <c r="R7" s="13"/>
      <c r="S7" s="13"/>
      <c r="T7" s="13"/>
    </row>
    <row r="8" spans="1:20" ht="35.1" customHeight="1">
      <c r="A8" s="21"/>
      <c r="B8" s="21"/>
      <c r="C8" s="21" t="s">
        <v>30</v>
      </c>
      <c r="D8" s="21"/>
      <c r="E8" s="6">
        <v>878.92892500000005</v>
      </c>
      <c r="F8" s="21">
        <v>865.555612</v>
      </c>
      <c r="G8" s="24"/>
      <c r="H8" s="26">
        <v>865.555612</v>
      </c>
      <c r="I8" s="26"/>
      <c r="J8" s="21">
        <v>10</v>
      </c>
      <c r="K8" s="21"/>
      <c r="L8" s="27">
        <f t="shared" si="1"/>
        <v>1</v>
      </c>
      <c r="M8" s="27"/>
      <c r="N8" s="5">
        <v>10</v>
      </c>
      <c r="O8" s="28" t="s">
        <v>31</v>
      </c>
      <c r="P8" s="28"/>
      <c r="Q8" s="28"/>
      <c r="R8" s="28"/>
      <c r="S8" s="28"/>
      <c r="T8" s="28"/>
    </row>
    <row r="9" spans="1:20" ht="27.95" customHeight="1">
      <c r="A9" s="21"/>
      <c r="B9" s="21"/>
      <c r="C9" s="21" t="s">
        <v>32</v>
      </c>
      <c r="D9" s="21"/>
      <c r="E9" s="8">
        <v>0</v>
      </c>
      <c r="F9" s="26">
        <v>0</v>
      </c>
      <c r="G9" s="29"/>
      <c r="H9" s="26">
        <v>0</v>
      </c>
      <c r="I9" s="26"/>
      <c r="J9" s="21" t="s">
        <v>33</v>
      </c>
      <c r="K9" s="21"/>
      <c r="L9" s="27"/>
      <c r="M9" s="27"/>
      <c r="N9" s="5" t="s">
        <v>33</v>
      </c>
      <c r="O9" s="13" t="s">
        <v>34</v>
      </c>
      <c r="P9" s="13"/>
      <c r="Q9" s="13"/>
      <c r="R9" s="13"/>
      <c r="S9" s="13"/>
      <c r="T9" s="13"/>
    </row>
    <row r="10" spans="1:20" ht="27.95" customHeight="1">
      <c r="A10" s="21"/>
      <c r="B10" s="21"/>
      <c r="C10" s="21" t="s">
        <v>35</v>
      </c>
      <c r="D10" s="21"/>
      <c r="E10" s="8">
        <v>0</v>
      </c>
      <c r="F10" s="26">
        <v>0</v>
      </c>
      <c r="G10" s="29"/>
      <c r="H10" s="26">
        <v>0</v>
      </c>
      <c r="I10" s="26"/>
      <c r="J10" s="21" t="s">
        <v>33</v>
      </c>
      <c r="K10" s="21"/>
      <c r="L10" s="27"/>
      <c r="M10" s="27"/>
      <c r="N10" s="5" t="s">
        <v>33</v>
      </c>
      <c r="O10" s="13" t="s">
        <v>36</v>
      </c>
      <c r="P10" s="13"/>
      <c r="Q10" s="13"/>
      <c r="R10" s="13"/>
      <c r="S10" s="13"/>
      <c r="T10" s="13"/>
    </row>
    <row r="11" spans="1:20" ht="15" customHeight="1">
      <c r="A11" s="21" t="s">
        <v>37</v>
      </c>
      <c r="B11" s="21" t="s">
        <v>38</v>
      </c>
      <c r="C11" s="21"/>
      <c r="D11" s="21"/>
      <c r="E11" s="21"/>
      <c r="F11" s="21"/>
      <c r="G11" s="24"/>
      <c r="H11" s="21" t="s">
        <v>39</v>
      </c>
      <c r="I11" s="21"/>
      <c r="J11" s="21"/>
      <c r="K11" s="21"/>
      <c r="L11" s="21"/>
      <c r="M11" s="21"/>
      <c r="N11" s="21"/>
      <c r="O11" s="13" t="s">
        <v>40</v>
      </c>
      <c r="P11" s="13"/>
      <c r="Q11" s="13"/>
      <c r="R11" s="13"/>
      <c r="S11" s="13"/>
      <c r="T11" s="13"/>
    </row>
    <row r="12" spans="1:20" ht="69.95" customHeight="1">
      <c r="A12" s="21"/>
      <c r="B12" s="22" t="s">
        <v>41</v>
      </c>
      <c r="C12" s="22"/>
      <c r="D12" s="22"/>
      <c r="E12" s="22"/>
      <c r="F12" s="22"/>
      <c r="G12" s="23"/>
      <c r="H12" s="22" t="s">
        <v>42</v>
      </c>
      <c r="I12" s="22"/>
      <c r="J12" s="22"/>
      <c r="K12" s="22"/>
      <c r="L12" s="22"/>
      <c r="M12" s="22"/>
      <c r="N12" s="22"/>
      <c r="O12" s="13" t="s">
        <v>43</v>
      </c>
      <c r="P12" s="13"/>
      <c r="Q12" s="13"/>
      <c r="R12" s="13"/>
      <c r="S12" s="13"/>
      <c r="T12" s="13"/>
    </row>
    <row r="13" spans="1:20" ht="41.1" customHeight="1">
      <c r="A13" s="34" t="s">
        <v>44</v>
      </c>
      <c r="B13" s="5" t="s">
        <v>45</v>
      </c>
      <c r="C13" s="5" t="s">
        <v>46</v>
      </c>
      <c r="D13" s="21" t="s">
        <v>47</v>
      </c>
      <c r="E13" s="21"/>
      <c r="F13" s="21"/>
      <c r="G13" s="7" t="s">
        <v>48</v>
      </c>
      <c r="H13" s="5" t="s">
        <v>49</v>
      </c>
      <c r="I13" s="21" t="s">
        <v>24</v>
      </c>
      <c r="J13" s="21"/>
      <c r="K13" s="21" t="s">
        <v>26</v>
      </c>
      <c r="L13" s="21"/>
      <c r="M13" s="21" t="s">
        <v>50</v>
      </c>
      <c r="N13" s="21"/>
      <c r="O13" s="28" t="s">
        <v>51</v>
      </c>
      <c r="P13" s="28"/>
      <c r="Q13" s="28"/>
      <c r="R13" s="28"/>
      <c r="S13" s="28"/>
      <c r="T13" s="28"/>
    </row>
    <row r="14" spans="1:20" ht="20.100000000000001" customHeight="1">
      <c r="A14" s="34"/>
      <c r="B14" s="21" t="s">
        <v>52</v>
      </c>
      <c r="C14" s="21" t="s">
        <v>53</v>
      </c>
      <c r="D14" s="22" t="s">
        <v>54</v>
      </c>
      <c r="E14" s="22"/>
      <c r="F14" s="22"/>
      <c r="G14" s="7" t="s">
        <v>55</v>
      </c>
      <c r="H14" s="5" t="s">
        <v>56</v>
      </c>
      <c r="I14" s="21">
        <v>10</v>
      </c>
      <c r="J14" s="21"/>
      <c r="K14" s="21">
        <v>10</v>
      </c>
      <c r="L14" s="21"/>
      <c r="M14" s="21"/>
      <c r="N14" s="21"/>
      <c r="O14" s="28" t="s">
        <v>57</v>
      </c>
      <c r="P14" s="28"/>
      <c r="Q14" s="28"/>
      <c r="R14" s="28"/>
      <c r="S14" s="28"/>
      <c r="T14" s="28"/>
    </row>
    <row r="15" spans="1:20" ht="20.100000000000001" customHeight="1">
      <c r="A15" s="34"/>
      <c r="B15" s="21"/>
      <c r="C15" s="21"/>
      <c r="D15" s="22" t="s">
        <v>58</v>
      </c>
      <c r="E15" s="22"/>
      <c r="F15" s="22"/>
      <c r="G15" s="7" t="s">
        <v>59</v>
      </c>
      <c r="H15" s="5" t="s">
        <v>60</v>
      </c>
      <c r="I15" s="21">
        <v>10</v>
      </c>
      <c r="J15" s="21"/>
      <c r="K15" s="21">
        <v>10</v>
      </c>
      <c r="L15" s="21"/>
      <c r="M15" s="21"/>
      <c r="N15" s="21"/>
      <c r="O15" s="28"/>
      <c r="P15" s="28"/>
      <c r="Q15" s="28"/>
      <c r="R15" s="28"/>
      <c r="S15" s="28"/>
      <c r="T15" s="28"/>
    </row>
    <row r="16" spans="1:20" ht="30" customHeight="1">
      <c r="A16" s="34"/>
      <c r="B16" s="21"/>
      <c r="C16" s="21" t="s">
        <v>61</v>
      </c>
      <c r="D16" s="22" t="s">
        <v>62</v>
      </c>
      <c r="E16" s="22"/>
      <c r="F16" s="22"/>
      <c r="G16" s="7" t="s">
        <v>63</v>
      </c>
      <c r="H16" s="5" t="s">
        <v>63</v>
      </c>
      <c r="I16" s="21">
        <v>10</v>
      </c>
      <c r="J16" s="21"/>
      <c r="K16" s="21">
        <v>10</v>
      </c>
      <c r="L16" s="21"/>
      <c r="M16" s="21"/>
      <c r="N16" s="21"/>
      <c r="O16" s="28"/>
      <c r="P16" s="28"/>
      <c r="Q16" s="28"/>
      <c r="R16" s="28"/>
      <c r="S16" s="28"/>
      <c r="T16" s="28"/>
    </row>
    <row r="17" spans="1:20" ht="20.100000000000001" customHeight="1">
      <c r="A17" s="34"/>
      <c r="B17" s="21"/>
      <c r="C17" s="21"/>
      <c r="D17" s="22" t="s">
        <v>64</v>
      </c>
      <c r="E17" s="22"/>
      <c r="F17" s="22"/>
      <c r="G17" s="7" t="s">
        <v>65</v>
      </c>
      <c r="H17" s="9">
        <v>1</v>
      </c>
      <c r="I17" s="21">
        <v>10</v>
      </c>
      <c r="J17" s="21"/>
      <c r="K17" s="21">
        <v>10</v>
      </c>
      <c r="L17" s="21"/>
      <c r="M17" s="21"/>
      <c r="N17" s="21"/>
      <c r="O17" s="35"/>
      <c r="P17" s="35"/>
      <c r="Q17" s="35"/>
      <c r="R17" s="35"/>
      <c r="S17" s="35"/>
      <c r="T17" s="35"/>
    </row>
    <row r="18" spans="1:20" ht="30" customHeight="1">
      <c r="A18" s="34"/>
      <c r="B18" s="21"/>
      <c r="C18" s="5" t="s">
        <v>66</v>
      </c>
      <c r="D18" s="22" t="s">
        <v>67</v>
      </c>
      <c r="E18" s="22"/>
      <c r="F18" s="22"/>
      <c r="G18" s="7" t="s">
        <v>68</v>
      </c>
      <c r="H18" s="5" t="s">
        <v>69</v>
      </c>
      <c r="I18" s="21">
        <v>10</v>
      </c>
      <c r="J18" s="21"/>
      <c r="K18" s="21">
        <v>10</v>
      </c>
      <c r="L18" s="21"/>
      <c r="M18" s="21"/>
      <c r="N18" s="21"/>
      <c r="O18" s="35"/>
      <c r="P18" s="35"/>
      <c r="Q18" s="35"/>
      <c r="R18" s="35"/>
      <c r="S18" s="35"/>
      <c r="T18" s="35"/>
    </row>
    <row r="19" spans="1:20" ht="50.1" customHeight="1">
      <c r="A19" s="34"/>
      <c r="B19" s="5" t="s">
        <v>70</v>
      </c>
      <c r="C19" s="5" t="s">
        <v>71</v>
      </c>
      <c r="D19" s="22" t="s">
        <v>72</v>
      </c>
      <c r="E19" s="22"/>
      <c r="F19" s="22"/>
      <c r="G19" s="7" t="s">
        <v>73</v>
      </c>
      <c r="H19" s="5" t="s">
        <v>74</v>
      </c>
      <c r="I19" s="21">
        <v>10</v>
      </c>
      <c r="J19" s="21"/>
      <c r="K19" s="21">
        <v>10</v>
      </c>
      <c r="L19" s="21"/>
      <c r="M19" s="21"/>
      <c r="N19" s="21"/>
      <c r="O19" s="28"/>
      <c r="P19" s="28"/>
      <c r="Q19" s="28"/>
      <c r="R19" s="28"/>
      <c r="S19" s="28"/>
      <c r="T19" s="28"/>
    </row>
    <row r="20" spans="1:20" ht="147" customHeight="1">
      <c r="A20" s="34"/>
      <c r="B20" s="5" t="s">
        <v>75</v>
      </c>
      <c r="C20" s="5" t="s">
        <v>76</v>
      </c>
      <c r="D20" s="22" t="s">
        <v>77</v>
      </c>
      <c r="E20" s="22"/>
      <c r="F20" s="22"/>
      <c r="G20" s="7" t="s">
        <v>78</v>
      </c>
      <c r="H20" s="5" t="s">
        <v>78</v>
      </c>
      <c r="I20" s="21">
        <v>20</v>
      </c>
      <c r="J20" s="21"/>
      <c r="K20" s="21">
        <v>15</v>
      </c>
      <c r="L20" s="21"/>
      <c r="M20" s="30" t="s">
        <v>79</v>
      </c>
      <c r="N20" s="30"/>
      <c r="O20" s="14" t="s">
        <v>80</v>
      </c>
      <c r="P20" s="15"/>
      <c r="Q20" s="15"/>
      <c r="R20" s="13"/>
      <c r="S20" s="13"/>
      <c r="T20" s="13"/>
    </row>
    <row r="21" spans="1:20" ht="50.1" customHeight="1">
      <c r="A21" s="34"/>
      <c r="B21" s="5" t="s">
        <v>81</v>
      </c>
      <c r="C21" s="5" t="s">
        <v>82</v>
      </c>
      <c r="D21" s="22" t="s">
        <v>83</v>
      </c>
      <c r="E21" s="22"/>
      <c r="F21" s="22"/>
      <c r="G21" s="7" t="s">
        <v>84</v>
      </c>
      <c r="H21" s="10">
        <v>0.97130000000000005</v>
      </c>
      <c r="I21" s="21">
        <v>10</v>
      </c>
      <c r="J21" s="21"/>
      <c r="K21" s="21">
        <v>10</v>
      </c>
      <c r="L21" s="21"/>
      <c r="M21" s="30"/>
      <c r="N21" s="30"/>
      <c r="O21" s="16" t="s">
        <v>85</v>
      </c>
      <c r="P21" s="15"/>
      <c r="Q21" s="15"/>
      <c r="R21" s="15"/>
      <c r="S21" s="15"/>
      <c r="T21" s="15"/>
    </row>
    <row r="22" spans="1:20" ht="24.95" customHeight="1">
      <c r="A22" s="21" t="s">
        <v>86</v>
      </c>
      <c r="B22" s="21"/>
      <c r="C22" s="21"/>
      <c r="D22" s="21"/>
      <c r="E22" s="21"/>
      <c r="F22" s="21"/>
      <c r="G22" s="24"/>
      <c r="H22" s="21"/>
      <c r="I22" s="21">
        <f>SUM(I14:J21,J7)</f>
        <v>100</v>
      </c>
      <c r="J22" s="21"/>
      <c r="K22" s="21">
        <f>SUM(K14:L21,N7)</f>
        <v>95</v>
      </c>
      <c r="L22" s="21"/>
      <c r="M22" s="31"/>
      <c r="N22" s="31"/>
      <c r="O22" s="16"/>
      <c r="P22" s="15"/>
      <c r="Q22" s="15"/>
      <c r="R22" s="15"/>
      <c r="S22" s="15"/>
      <c r="T22" s="15"/>
    </row>
    <row r="23" spans="1:20" ht="176.1" customHeight="1">
      <c r="A23" s="32" t="s">
        <v>87</v>
      </c>
      <c r="B23" s="32"/>
      <c r="C23" s="32"/>
      <c r="D23" s="32"/>
      <c r="E23" s="32"/>
      <c r="F23" s="32"/>
      <c r="G23" s="33"/>
      <c r="H23" s="32"/>
      <c r="I23" s="32"/>
      <c r="J23" s="32"/>
      <c r="K23" s="32"/>
      <c r="L23" s="32"/>
      <c r="M23" s="32"/>
      <c r="N23" s="32"/>
      <c r="O23" s="16"/>
      <c r="P23" s="15"/>
      <c r="Q23" s="15"/>
      <c r="R23" s="15"/>
      <c r="S23" s="15"/>
      <c r="T23" s="15"/>
    </row>
  </sheetData>
  <mergeCells count="95">
    <mergeCell ref="A6:B10"/>
    <mergeCell ref="O14:T15"/>
    <mergeCell ref="O17:T18"/>
    <mergeCell ref="A23:N23"/>
    <mergeCell ref="A11:A12"/>
    <mergeCell ref="A13:A21"/>
    <mergeCell ref="B14:B18"/>
    <mergeCell ref="C14:C15"/>
    <mergeCell ref="C16:C17"/>
    <mergeCell ref="D21:F21"/>
    <mergeCell ref="I21:J21"/>
    <mergeCell ref="K21:L21"/>
    <mergeCell ref="M21:N21"/>
    <mergeCell ref="A22:H22"/>
    <mergeCell ref="I22:J22"/>
    <mergeCell ref="K22:L22"/>
    <mergeCell ref="M22:N22"/>
    <mergeCell ref="O19:T19"/>
    <mergeCell ref="D20:F20"/>
    <mergeCell ref="I20:J20"/>
    <mergeCell ref="K20:L20"/>
    <mergeCell ref="M20:N20"/>
    <mergeCell ref="D18:F18"/>
    <mergeCell ref="I18:J18"/>
    <mergeCell ref="K18:L18"/>
    <mergeCell ref="M18:N18"/>
    <mergeCell ref="D19:F19"/>
    <mergeCell ref="I19:J19"/>
    <mergeCell ref="K19:L19"/>
    <mergeCell ref="M19:N19"/>
    <mergeCell ref="O16:T16"/>
    <mergeCell ref="D17:F17"/>
    <mergeCell ref="I17:J17"/>
    <mergeCell ref="K17:L17"/>
    <mergeCell ref="M17:N17"/>
    <mergeCell ref="D15:F15"/>
    <mergeCell ref="I15:J15"/>
    <mergeCell ref="K15:L15"/>
    <mergeCell ref="M15:N15"/>
    <mergeCell ref="D16:F16"/>
    <mergeCell ref="I16:J16"/>
    <mergeCell ref="K16:L16"/>
    <mergeCell ref="M16:N16"/>
    <mergeCell ref="O13:T13"/>
    <mergeCell ref="D14:F14"/>
    <mergeCell ref="I14:J14"/>
    <mergeCell ref="K14:L14"/>
    <mergeCell ref="M14:N14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T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4" type="noConversion"/>
  <printOptions horizontalCentered="1"/>
  <pageMargins left="0.27500000000000002" right="0.23611111111111099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F43499875854479F96D711E41CFD70E1</vt:lpwstr>
  </property>
</Properties>
</file>