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5621"/>
</workbook>
</file>

<file path=xl/calcChain.xml><?xml version="1.0" encoding="utf-8"?>
<calcChain xmlns="http://schemas.openxmlformats.org/spreadsheetml/2006/main">
  <c r="I34" i="2" l="1"/>
  <c r="L8" i="2"/>
  <c r="L7" i="2"/>
  <c r="N7" i="2" s="1"/>
  <c r="K34" i="2" s="1"/>
  <c r="I7" i="2"/>
  <c r="G7" i="2"/>
</calcChain>
</file>

<file path=xl/sharedStrings.xml><?xml version="1.0" encoding="utf-8"?>
<sst xmlns="http://schemas.openxmlformats.org/spreadsheetml/2006/main" count="92" uniqueCount="75">
  <si>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</si>
  <si>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张雅彬</t>
  </si>
  <si>
    <t>为方便自评表的沟通反馈，需填报联系人信息</t>
  </si>
  <si>
    <t>单位名称（盖章）：</t>
  </si>
  <si>
    <t>主管领导：</t>
  </si>
  <si>
    <t>项目名称</t>
  </si>
  <si>
    <t>水务综合保障</t>
  </si>
  <si>
    <t>主管部门</t>
  </si>
  <si>
    <t>北京市水务局</t>
  </si>
  <si>
    <t>实施单位</t>
  </si>
  <si>
    <t>北京市凉水河管理处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</si>
  <si>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</si>
  <si>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</si>
  <si>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</si>
  <si>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</si>
  <si>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</si>
  <si>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</si>
  <si>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</si>
  <si>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</si>
  <si>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</si>
  <si>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</si>
  <si>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</si>
  <si>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</si>
  <si>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</si>
  <si>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</si>
  <si>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</si>
  <si>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</si>
  <si>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</si>
  <si>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水务综合保障：1、业务保障用车租赁费：我处机构改革后设一个中心三个管理所，比改革前增加2个基层单位，原有业务保障用车需求提升，为保障我处工作正常开展，2023年度需租用7辆业务用车（含油费）。2、其他后勤综合服务保障：用于食堂食材补助、食堂人员工资。
</t>
  </si>
  <si>
    <t>1、通过开展租赁7辆业务用车，保障了我处日常业务用车的需求。
2、通过完成我处机关食堂、大红门管理所所部食堂、小红门管理所所部食堂，马驹桥管理所食堂的餐饮服务，包括负责提供食材采买、加工制作等餐饮服务的形式;提供职工早、中两餐、值班人员和加班等人员的晚餐、节假日值班人员的一日三餐的服务工作。确保单位在编在岗人员工作就餐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</si>
  <si>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</si>
  <si>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</si>
  <si>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</si>
  <si>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</si>
  <si>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</si>
  <si>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</si>
  <si>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</si>
  <si>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</si>
  <si>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</si>
  <si>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指标1：租赁业务保障用车</t>
  </si>
  <si>
    <t>=7辆</t>
  </si>
  <si>
    <t>7辆</t>
  </si>
  <si>
    <t>指标2：满足全体在编人员用餐需求</t>
  </si>
  <si>
    <t>≤89人</t>
  </si>
  <si>
    <t>质量
指标</t>
  </si>
  <si>
    <t>指标1：满足用车保障及用餐保障</t>
  </si>
  <si>
    <t>完成</t>
  </si>
  <si>
    <t>指标2：</t>
  </si>
  <si>
    <t>时效
指标</t>
  </si>
  <si>
    <t>指标1：完成时间</t>
  </si>
  <si>
    <t>=1年</t>
  </si>
  <si>
    <t>1年</t>
  </si>
  <si>
    <t>成本
指标</t>
  </si>
  <si>
    <t>指标1：</t>
  </si>
  <si>
    <t>效益
指标</t>
  </si>
  <si>
    <t>经济效益指标</t>
  </si>
  <si>
    <t>社会效益指标</t>
  </si>
  <si>
    <t>指标1：为单位运行管理提供可靠的用餐保障</t>
  </si>
  <si>
    <t>在全年满意度调查中对饭菜质量、服务质量存在问题，应进一步提高饭菜质量、服务质量及卫生标准。</t>
  </si>
  <si>
    <t>指标2：满足业务用车需求，保证单位日常工作的正常开展</t>
  </si>
  <si>
    <t>生态效益指标</t>
  </si>
  <si>
    <t>可持续影响指标</t>
  </si>
  <si>
    <t xml:space="preserve"> 成本指标</t>
  </si>
  <si>
    <t>经济成本指标</t>
  </si>
  <si>
    <t>指标1：后勤社会化服务预算控制数</t>
  </si>
  <si>
    <t>≤247.276247</t>
  </si>
  <si>
    <t>为保障财政资金不受损失，结合项目实际情况我处中期付款晚于合同约定，下一步将调整支付进度。</t>
  </si>
  <si>
    <t>指标2：租车预算控制数</t>
  </si>
  <si>
    <t>≤56.7</t>
  </si>
  <si>
    <t>满意度指标</t>
  </si>
  <si>
    <t>服务对象满意度指标</t>
  </si>
  <si>
    <t>指标1：管理处职工满意度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</si>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</sst>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3" width="6" customWidth="1"/>
    <col min="5" max="5" width="11.125" customWidth="1"/>
    <col min="6" max="6" width="12.625" customWidth="1"/>
    <col min="7" max="7" width="6.375" customWidth="1"/>
    <col min="8" max="8" width="10" customWidth="1"/>
    <col min="9" max="9" width="3.125" customWidth="1"/>
    <col min="10" max="10" width="3.5" customWidth="1"/>
    <col min="11" max="11" width="2.625" customWidth="1"/>
    <col min="12" max="12" width="4" customWidth="1"/>
    <col min="13" max="13" width="4.875" customWidth="1"/>
    <col min="14" max="14" width="9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2</v>
      </c>
      <c r="P1" s="7"/>
    </row>
    <row r="2" spans="1:16" s="1" customFormat="1" ht="17.100000000000001" customHeight="1">
      <c r="A2" s="1" t="s">
        <v>3</v>
      </c>
      <c r="D2" s="11"/>
      <c r="E2" s="11"/>
      <c r="F2" s="11"/>
      <c r="G2" s="11"/>
      <c r="H2" s="1" t="s">
        <v>4</v>
      </c>
      <c r="J2" s="11"/>
      <c r="K2" s="11"/>
      <c r="L2" s="11"/>
      <c r="M2" s="11"/>
      <c r="N2" s="11"/>
      <c r="O2" s="6"/>
      <c r="P2" s="6"/>
    </row>
    <row r="3" spans="1:16" ht="15" customHeight="1">
      <c r="A3" s="12" t="s">
        <v>5</v>
      </c>
      <c r="B3" s="12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/>
      <c r="P3" s="7"/>
    </row>
    <row r="4" spans="1:16" ht="15" customHeight="1">
      <c r="A4" s="12" t="s">
        <v>7</v>
      </c>
      <c r="B4" s="12"/>
      <c r="C4" s="12" t="s">
        <v>8</v>
      </c>
      <c r="D4" s="12"/>
      <c r="E4" s="12"/>
      <c r="F4" s="12"/>
      <c r="G4" s="12"/>
      <c r="H4" s="12" t="s">
        <v>9</v>
      </c>
      <c r="I4" s="12"/>
      <c r="J4" s="12" t="s">
        <v>10</v>
      </c>
      <c r="K4" s="12"/>
      <c r="L4" s="12"/>
      <c r="M4" s="12"/>
      <c r="N4" s="12"/>
      <c r="O4" s="7"/>
      <c r="P4" s="7"/>
    </row>
    <row r="5" spans="1:16" ht="15" customHeight="1">
      <c r="A5" s="12" t="s">
        <v>11</v>
      </c>
      <c r="B5" s="12"/>
      <c r="C5" s="12" t="s">
        <v>1</v>
      </c>
      <c r="D5" s="12"/>
      <c r="E5" s="12"/>
      <c r="F5" s="12"/>
      <c r="G5" s="12"/>
      <c r="H5" s="12" t="s">
        <v>12</v>
      </c>
      <c r="I5" s="12"/>
      <c r="J5" s="12">
        <v>13601270703</v>
      </c>
      <c r="K5" s="12"/>
      <c r="L5" s="12"/>
      <c r="M5" s="12"/>
      <c r="N5" s="12"/>
      <c r="O5" s="7"/>
      <c r="P5" s="7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7"/>
      <c r="P6" s="7"/>
    </row>
    <row r="7" spans="1:16" ht="15" customHeight="1">
      <c r="A7" s="12"/>
      <c r="B7" s="12"/>
      <c r="C7" s="14" t="s">
        <v>20</v>
      </c>
      <c r="D7" s="14"/>
      <c r="E7" s="3">
        <v>303.976247</v>
      </c>
      <c r="F7" s="15">
        <v>296.21522499999998</v>
      </c>
      <c r="G7" s="15">
        <f t="shared" ref="G7:I7" si="0">SUM(G8:G10)</f>
        <v>0</v>
      </c>
      <c r="H7" s="15">
        <v>296.21522499999998</v>
      </c>
      <c r="I7" s="15">
        <f t="shared" si="0"/>
        <v>0</v>
      </c>
      <c r="J7" s="12">
        <v>10</v>
      </c>
      <c r="K7" s="12"/>
      <c r="L7" s="16">
        <f t="shared" ref="L7:L8" si="1">ROUND(H7/F7,4)</f>
        <v>1</v>
      </c>
      <c r="M7" s="16"/>
      <c r="N7" s="2">
        <f>ROUND(J7*L7,2)</f>
        <v>10</v>
      </c>
      <c r="O7" s="7"/>
      <c r="P7" s="7"/>
    </row>
    <row r="8" spans="1:16" ht="27.95" customHeight="1">
      <c r="A8" s="12"/>
      <c r="B8" s="12"/>
      <c r="C8" s="12" t="s">
        <v>21</v>
      </c>
      <c r="D8" s="12"/>
      <c r="E8" s="3">
        <v>303.976247</v>
      </c>
      <c r="F8" s="15">
        <v>296.21522499999998</v>
      </c>
      <c r="G8" s="15"/>
      <c r="H8" s="15">
        <v>296.21522499999998</v>
      </c>
      <c r="I8" s="15"/>
      <c r="J8" s="12" t="s">
        <v>22</v>
      </c>
      <c r="K8" s="12"/>
      <c r="L8" s="16">
        <f t="shared" si="1"/>
        <v>1</v>
      </c>
      <c r="M8" s="16"/>
      <c r="N8" s="2" t="s">
        <v>22</v>
      </c>
      <c r="O8" s="17"/>
      <c r="P8" s="17"/>
    </row>
    <row r="9" spans="1:16" ht="30.95" customHeight="1">
      <c r="A9" s="12"/>
      <c r="B9" s="12"/>
      <c r="C9" s="12" t="s">
        <v>23</v>
      </c>
      <c r="D9" s="12"/>
      <c r="E9" s="3"/>
      <c r="F9" s="15"/>
      <c r="G9" s="15"/>
      <c r="H9" s="15"/>
      <c r="I9" s="15"/>
      <c r="J9" s="12"/>
      <c r="K9" s="12"/>
      <c r="L9" s="16"/>
      <c r="M9" s="16"/>
      <c r="N9" s="2"/>
      <c r="O9" s="7"/>
      <c r="P9" s="7"/>
    </row>
    <row r="10" spans="1:16">
      <c r="A10" s="12"/>
      <c r="B10" s="12"/>
      <c r="C10" s="12" t="s">
        <v>24</v>
      </c>
      <c r="D10" s="12"/>
      <c r="E10" s="3"/>
      <c r="F10" s="15"/>
      <c r="G10" s="15"/>
      <c r="H10" s="15"/>
      <c r="I10" s="15"/>
      <c r="J10" s="12"/>
      <c r="K10" s="12"/>
      <c r="L10" s="16"/>
      <c r="M10" s="16"/>
      <c r="N10" s="2"/>
      <c r="O10" s="7"/>
      <c r="P10" s="7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7"/>
      <c r="P11" s="7"/>
    </row>
    <row r="12" spans="1:16" ht="135.94999999999999" customHeight="1">
      <c r="A12" s="12"/>
      <c r="B12" s="13" t="s">
        <v>28</v>
      </c>
      <c r="C12" s="13"/>
      <c r="D12" s="13"/>
      <c r="E12" s="13"/>
      <c r="F12" s="13"/>
      <c r="G12" s="13"/>
      <c r="H12" s="13" t="s">
        <v>29</v>
      </c>
      <c r="I12" s="13"/>
      <c r="J12" s="13"/>
      <c r="K12" s="13"/>
      <c r="L12" s="13"/>
      <c r="M12" s="13"/>
      <c r="N12" s="13"/>
      <c r="O12" s="7"/>
      <c r="P12" s="7"/>
    </row>
    <row r="13" spans="1:16" ht="41.1" customHeight="1">
      <c r="A13" s="28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7"/>
      <c r="P13" s="17"/>
    </row>
    <row r="14" spans="1:16" ht="15" customHeight="1">
      <c r="A14" s="28"/>
      <c r="B14" s="12" t="s">
        <v>37</v>
      </c>
      <c r="C14" s="12" t="s">
        <v>38</v>
      </c>
      <c r="D14" s="18" t="s">
        <v>39</v>
      </c>
      <c r="E14" s="18"/>
      <c r="F14" s="18"/>
      <c r="G14" s="9" t="s">
        <v>40</v>
      </c>
      <c r="H14" s="2" t="s">
        <v>41</v>
      </c>
      <c r="I14" s="12">
        <v>10</v>
      </c>
      <c r="J14" s="12"/>
      <c r="K14" s="12">
        <v>10</v>
      </c>
      <c r="L14" s="12"/>
      <c r="M14" s="12"/>
      <c r="N14" s="12"/>
      <c r="O14" s="31"/>
      <c r="P14" s="31"/>
    </row>
    <row r="15" spans="1:16" ht="24" customHeight="1">
      <c r="A15" s="28"/>
      <c r="B15" s="12"/>
      <c r="C15" s="12"/>
      <c r="D15" s="18" t="s">
        <v>42</v>
      </c>
      <c r="E15" s="18"/>
      <c r="F15" s="18"/>
      <c r="G15" s="2" t="s">
        <v>43</v>
      </c>
      <c r="H15" s="2">
        <v>86</v>
      </c>
      <c r="I15" s="12">
        <v>15</v>
      </c>
      <c r="J15" s="12"/>
      <c r="K15" s="12">
        <v>15</v>
      </c>
      <c r="L15" s="12"/>
      <c r="M15" s="12"/>
      <c r="N15" s="12"/>
      <c r="O15" s="31"/>
      <c r="P15" s="31"/>
    </row>
    <row r="16" spans="1:16" ht="15" customHeight="1">
      <c r="A16" s="28"/>
      <c r="B16" s="12"/>
      <c r="C16" s="12" t="s">
        <v>44</v>
      </c>
      <c r="D16" s="18" t="s">
        <v>45</v>
      </c>
      <c r="E16" s="18"/>
      <c r="F16" s="18"/>
      <c r="G16" s="2" t="s">
        <v>46</v>
      </c>
      <c r="H16" s="2" t="s">
        <v>46</v>
      </c>
      <c r="I16" s="12">
        <v>10</v>
      </c>
      <c r="J16" s="12"/>
      <c r="K16" s="12">
        <v>10</v>
      </c>
      <c r="L16" s="12"/>
      <c r="M16" s="12"/>
      <c r="N16" s="12"/>
      <c r="O16" s="19"/>
      <c r="P16" s="19"/>
    </row>
    <row r="17" spans="1:16" ht="15" customHeight="1">
      <c r="A17" s="28"/>
      <c r="B17" s="12"/>
      <c r="C17" s="12"/>
      <c r="D17" s="18" t="s">
        <v>47</v>
      </c>
      <c r="E17" s="18"/>
      <c r="F17" s="18"/>
      <c r="G17" s="2"/>
      <c r="H17" s="2"/>
      <c r="I17" s="12"/>
      <c r="J17" s="12"/>
      <c r="K17" s="12"/>
      <c r="L17" s="12"/>
      <c r="M17" s="12"/>
      <c r="N17" s="12"/>
      <c r="O17" s="32"/>
      <c r="P17" s="32"/>
    </row>
    <row r="18" spans="1:16" ht="15" customHeight="1">
      <c r="A18" s="28"/>
      <c r="B18" s="12"/>
      <c r="C18" s="12" t="s">
        <v>48</v>
      </c>
      <c r="D18" s="18" t="s">
        <v>49</v>
      </c>
      <c r="E18" s="18"/>
      <c r="F18" s="18"/>
      <c r="G18" s="9" t="s">
        <v>50</v>
      </c>
      <c r="H18" s="2" t="s">
        <v>51</v>
      </c>
      <c r="I18" s="12">
        <v>5</v>
      </c>
      <c r="J18" s="12"/>
      <c r="K18" s="12">
        <v>5</v>
      </c>
      <c r="L18" s="12"/>
      <c r="M18" s="12"/>
      <c r="N18" s="12"/>
      <c r="O18" s="32"/>
      <c r="P18" s="32"/>
    </row>
    <row r="19" spans="1:16" ht="15" customHeight="1">
      <c r="A19" s="28"/>
      <c r="B19" s="12"/>
      <c r="C19" s="12"/>
      <c r="D19" s="18" t="s">
        <v>47</v>
      </c>
      <c r="E19" s="18"/>
      <c r="F19" s="18"/>
      <c r="G19" s="2"/>
      <c r="H19" s="2"/>
      <c r="I19" s="12"/>
      <c r="J19" s="12"/>
      <c r="K19" s="12"/>
      <c r="L19" s="12"/>
      <c r="M19" s="12"/>
      <c r="N19" s="12"/>
      <c r="O19" s="17"/>
      <c r="P19" s="17"/>
    </row>
    <row r="20" spans="1:16" ht="15" customHeight="1">
      <c r="A20" s="28"/>
      <c r="B20" s="12"/>
      <c r="C20" s="12" t="s">
        <v>52</v>
      </c>
      <c r="D20" s="18" t="s">
        <v>53</v>
      </c>
      <c r="E20" s="18"/>
      <c r="F20" s="18"/>
      <c r="G20" s="2"/>
      <c r="H20" s="2"/>
      <c r="I20" s="12"/>
      <c r="J20" s="12"/>
      <c r="K20" s="12"/>
      <c r="L20" s="12"/>
      <c r="M20" s="12"/>
      <c r="N20" s="12"/>
      <c r="O20" s="17"/>
      <c r="P20" s="17"/>
    </row>
    <row r="21" spans="1:16" ht="15.95" customHeight="1">
      <c r="A21" s="28"/>
      <c r="B21" s="12"/>
      <c r="C21" s="12"/>
      <c r="D21" s="18" t="s">
        <v>47</v>
      </c>
      <c r="E21" s="18"/>
      <c r="F21" s="18"/>
      <c r="G21" s="2"/>
      <c r="H21" s="2"/>
      <c r="I21" s="12"/>
      <c r="J21" s="12"/>
      <c r="K21" s="12"/>
      <c r="L21" s="12"/>
      <c r="M21" s="12"/>
      <c r="N21" s="12"/>
      <c r="O21" s="17"/>
      <c r="P21" s="17"/>
    </row>
    <row r="22" spans="1:16" ht="15" customHeight="1">
      <c r="A22" s="28"/>
      <c r="B22" s="12" t="s">
        <v>54</v>
      </c>
      <c r="C22" s="12" t="s">
        <v>55</v>
      </c>
      <c r="D22" s="18" t="s">
        <v>53</v>
      </c>
      <c r="E22" s="18"/>
      <c r="F22" s="18"/>
      <c r="G22" s="2"/>
      <c r="H22" s="2"/>
      <c r="I22" s="12"/>
      <c r="J22" s="12"/>
      <c r="K22" s="12"/>
      <c r="L22" s="12"/>
      <c r="M22" s="12"/>
      <c r="N22" s="12"/>
      <c r="O22" s="7"/>
      <c r="P22" s="7"/>
    </row>
    <row r="23" spans="1:16" ht="15" customHeight="1">
      <c r="A23" s="28"/>
      <c r="B23" s="12"/>
      <c r="C23" s="12"/>
      <c r="D23" s="18" t="s">
        <v>47</v>
      </c>
      <c r="E23" s="18"/>
      <c r="F23" s="18"/>
      <c r="G23" s="2"/>
      <c r="H23" s="2"/>
      <c r="I23" s="12"/>
      <c r="J23" s="12"/>
      <c r="K23" s="12"/>
      <c r="L23" s="12"/>
      <c r="M23" s="12"/>
      <c r="N23" s="12"/>
      <c r="O23" s="7"/>
      <c r="P23" s="7"/>
    </row>
    <row r="24" spans="1:16" ht="108.95" customHeight="1">
      <c r="A24" s="28"/>
      <c r="B24" s="12"/>
      <c r="C24" s="12" t="s">
        <v>56</v>
      </c>
      <c r="D24" s="18" t="s">
        <v>57</v>
      </c>
      <c r="E24" s="18"/>
      <c r="F24" s="18"/>
      <c r="G24" s="2" t="s">
        <v>46</v>
      </c>
      <c r="H24" s="2" t="s">
        <v>46</v>
      </c>
      <c r="I24" s="12">
        <v>10</v>
      </c>
      <c r="J24" s="12"/>
      <c r="K24" s="12">
        <v>6</v>
      </c>
      <c r="L24" s="12"/>
      <c r="M24" s="12" t="s">
        <v>58</v>
      </c>
      <c r="N24" s="12"/>
      <c r="O24" s="7"/>
      <c r="P24" s="7"/>
    </row>
    <row r="25" spans="1:16" ht="33.950000000000003" customHeight="1">
      <c r="A25" s="28"/>
      <c r="B25" s="12"/>
      <c r="C25" s="12"/>
      <c r="D25" s="18" t="s">
        <v>59</v>
      </c>
      <c r="E25" s="18"/>
      <c r="F25" s="18"/>
      <c r="G25" s="2" t="s">
        <v>46</v>
      </c>
      <c r="H25" s="2" t="s">
        <v>46</v>
      </c>
      <c r="I25" s="12">
        <v>10</v>
      </c>
      <c r="J25" s="12"/>
      <c r="K25" s="12">
        <v>10</v>
      </c>
      <c r="L25" s="12"/>
      <c r="M25" s="12"/>
      <c r="N25" s="12"/>
      <c r="O25" s="7"/>
      <c r="P25" s="7"/>
    </row>
    <row r="26" spans="1:16" ht="15" customHeight="1">
      <c r="A26" s="28"/>
      <c r="B26" s="12"/>
      <c r="C26" s="12" t="s">
        <v>60</v>
      </c>
      <c r="D26" s="18" t="s">
        <v>53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6" ht="15" customHeight="1">
      <c r="A27" s="28"/>
      <c r="B27" s="12"/>
      <c r="C27" s="12"/>
      <c r="D27" s="18" t="s">
        <v>47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6" ht="15" customHeight="1">
      <c r="A28" s="28"/>
      <c r="B28" s="12"/>
      <c r="C28" s="12" t="s">
        <v>61</v>
      </c>
      <c r="D28" s="18" t="s">
        <v>53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6" ht="15" customHeight="1">
      <c r="A29" s="28"/>
      <c r="B29" s="12"/>
      <c r="C29" s="12"/>
      <c r="D29" s="18" t="s">
        <v>47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6" ht="108.95" customHeight="1">
      <c r="A30" s="28"/>
      <c r="B30" s="29" t="s">
        <v>62</v>
      </c>
      <c r="C30" s="29" t="s">
        <v>63</v>
      </c>
      <c r="D30" s="20" t="s">
        <v>64</v>
      </c>
      <c r="E30" s="21"/>
      <c r="F30" s="22"/>
      <c r="G30" s="2" t="s">
        <v>65</v>
      </c>
      <c r="H30" s="4">
        <v>239.51522499999999</v>
      </c>
      <c r="I30" s="23">
        <v>10</v>
      </c>
      <c r="J30" s="24"/>
      <c r="K30" s="23">
        <v>9</v>
      </c>
      <c r="L30" s="24"/>
      <c r="M30" s="23" t="s">
        <v>66</v>
      </c>
      <c r="N30" s="24"/>
    </row>
    <row r="31" spans="1:16" ht="38.1" customHeight="1">
      <c r="A31" s="28"/>
      <c r="B31" s="30"/>
      <c r="C31" s="30"/>
      <c r="D31" s="20" t="s">
        <v>67</v>
      </c>
      <c r="E31" s="21"/>
      <c r="F31" s="22"/>
      <c r="G31" s="2" t="s">
        <v>68</v>
      </c>
      <c r="H31" s="2">
        <v>56.7</v>
      </c>
      <c r="I31" s="23">
        <v>10</v>
      </c>
      <c r="J31" s="24"/>
      <c r="K31" s="23">
        <v>10</v>
      </c>
      <c r="L31" s="24"/>
      <c r="M31" s="23"/>
      <c r="N31" s="24"/>
    </row>
    <row r="32" spans="1:16" ht="18" customHeight="1">
      <c r="A32" s="28"/>
      <c r="B32" s="12" t="s">
        <v>69</v>
      </c>
      <c r="C32" s="12" t="s">
        <v>70</v>
      </c>
      <c r="D32" s="18" t="s">
        <v>71</v>
      </c>
      <c r="E32" s="18"/>
      <c r="F32" s="18"/>
      <c r="G32" s="2" t="s">
        <v>72</v>
      </c>
      <c r="H32" s="5">
        <v>0.97489999999999999</v>
      </c>
      <c r="I32" s="12">
        <v>10</v>
      </c>
      <c r="J32" s="12"/>
      <c r="K32" s="12">
        <v>10</v>
      </c>
      <c r="L32" s="12"/>
      <c r="M32" s="12"/>
      <c r="N32" s="12"/>
    </row>
    <row r="33" spans="1:14" ht="23.1" customHeight="1">
      <c r="A33" s="28"/>
      <c r="B33" s="12"/>
      <c r="C33" s="12"/>
      <c r="D33" s="18" t="s">
        <v>47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>
      <c r="A34" s="25" t="s">
        <v>73</v>
      </c>
      <c r="B34" s="25"/>
      <c r="C34" s="25"/>
      <c r="D34" s="25"/>
      <c r="E34" s="25"/>
      <c r="F34" s="25"/>
      <c r="G34" s="25"/>
      <c r="H34" s="25"/>
      <c r="I34" s="25">
        <f>SUM(I14:J33,J7)</f>
        <v>100</v>
      </c>
      <c r="J34" s="25"/>
      <c r="K34" s="25">
        <f>SUM(K14:L33,N7)</f>
        <v>95</v>
      </c>
      <c r="L34" s="25"/>
      <c r="M34" s="26"/>
      <c r="N34" s="26"/>
    </row>
    <row r="35" spans="1:14" ht="176.1" customHeight="1">
      <c r="A35" s="27" t="s">
        <v>74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154">
    <mergeCell ref="O14:P15"/>
    <mergeCell ref="O17:P18"/>
    <mergeCell ref="O19:P21"/>
    <mergeCell ref="A34:H34"/>
    <mergeCell ref="I34:J34"/>
    <mergeCell ref="K34:L34"/>
    <mergeCell ref="M34:N34"/>
    <mergeCell ref="A35:N35"/>
    <mergeCell ref="A11:A12"/>
    <mergeCell ref="A13:A33"/>
    <mergeCell ref="B14:B21"/>
    <mergeCell ref="B22:B29"/>
    <mergeCell ref="B30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35763888888888901" right="0.35763888888888901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2022-03-22T09:44:00Z</dcterms:created>
  <dcterms:modified xsi:type="dcterms:W3CDTF">2024-08-22T06:52:40Z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