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H7" i="1"/>
  <c r="L7" i="1" s="1"/>
  <c r="N7" i="1" s="1"/>
  <c r="K24" i="1" s="1"/>
  <c r="F7" i="1"/>
  <c r="E7" i="1"/>
</calcChain>
</file>

<file path=xl/sharedStrings.xml><?xml version="1.0" encoding="utf-8"?>
<sst xmlns="http://schemas.openxmlformats.org/spreadsheetml/2006/main" count="92" uniqueCount="80">
  <si>
    <r>
      <rPr>
        <sz val="18"/>
        <rFont val="方正小标宋简体"/>
        <charset val="134"/>
      </rPr>
      <t xml:space="preserve">                   项目支出绩效自评表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</si>
  <si>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</si>
  <si>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单位名称（盖章）：北京市官厅水库管理处</t>
  </si>
  <si>
    <t>主管领导：</t>
  </si>
  <si>
    <t>张志永</t>
  </si>
  <si>
    <t>项目名称</t>
  </si>
  <si>
    <t>水务综合保障</t>
  </si>
  <si>
    <t>主管部门</t>
  </si>
  <si>
    <t>北京市水务局</t>
  </si>
  <si>
    <t>实施单位</t>
  </si>
  <si>
    <t>北京市官厅水库管理处</t>
  </si>
  <si>
    <t>项目负责人</t>
  </si>
  <si>
    <t>孙谦</t>
  </si>
  <si>
    <t>联系电话</t>
  </si>
  <si>
    <t>0313-6877029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</si>
  <si>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</si>
  <si>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</si>
  <si>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</si>
  <si>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</si>
  <si>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</si>
  <si>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</si>
  <si>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</si>
  <si>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</si>
  <si>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</si>
  <si>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</si>
  <si>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</si>
  <si>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</si>
  <si>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</si>
  <si>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</si>
  <si>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</si>
  <si>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>官厅水库管理处位于河北省怀来县南部山区，距离北京市区100多公里，北京市延庆区50多公里，官厅水库现有在编职工154人，大部分职工居住在延庆区。由于官厅水库地处山区，周边无社会生活服务设施，职工就餐只能在单位食堂解决，为了能够给职工提供营养丰富的食品和基本的就餐服务，所以设职工食堂以解决职工就餐是十分必要的。为了给职工提供营养丰富的食品，需聘请11位厨师和2位服务人员以保障基本的就餐服务。需租赁4台车，保障开展流域内日常巡查、防汛应急、取样化验等保障项目用车需求，确保巡查工作全面、安全，水事秩序和谐、稳定，管理处各项业务正常开展。官厅水库管理处周边无市政热力集中供暖，管理处一直以来是自己供暖，为解决单位基本经费中供暖费不足，申请项目费用确保单位冬季正常运行。</t>
  </si>
  <si>
    <t>官厅水库管理处位于河北省怀来县南部山区，距离北京市区100多公里，北京市延庆区50多公里，官厅水库现有在编职工154人，大部分职工居住在延庆区。由于官厅水库地处山区，周边无社会生活服务设施，本项目为154名职工职工提供营养丰富的食品和基本的就餐服务，共租赁4台车，保障开展流域内日常巡查、防汛应急、取样化验等保障项目用车需求，全年行使75597公里，总计出车1203次，确保了巡查工作全面、安全，水事秩序和谐、稳定，管理处各项业务正常开展。官厅水库管理处周边无市政热力集中供暖，管理处一直以来是自己供暖，供暖面积20000平方米。项目职工满意度96.5%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</si>
  <si>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</si>
  <si>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</si>
  <si>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</si>
  <si>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</si>
  <si>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</si>
  <si>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</si>
  <si>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</si>
  <si>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</si>
  <si>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</si>
  <si>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指标1：租赁车数量</t>
  </si>
  <si>
    <t>=4辆</t>
  </si>
  <si>
    <t>4辆</t>
  </si>
  <si>
    <t>指标2：冬季取暖面积</t>
  </si>
  <si>
    <t>≥16600平方米</t>
  </si>
  <si>
    <t>20000平方米</t>
  </si>
  <si>
    <t>数据来源于合同，日后会精进绩效的指设置。</t>
  </si>
  <si>
    <t>指标3：职工食堂就餐人数</t>
  </si>
  <si>
    <t>≥154人</t>
  </si>
  <si>
    <t>154人</t>
  </si>
  <si>
    <t xml:space="preserve">厨师与服务人员经费，应单独设置产出指标
</t>
  </si>
  <si>
    <t>质量
指标</t>
  </si>
  <si>
    <t>指标1：及时职工提供色、香、味俱佳、营养丰富的食品；餐厅服务人员要身体健康，持有效健康证上岗。采购、加工、制作等必须符合国家卫生管理部门规定的标准；保证食堂清洁、食品卫生、餐具清洁及消毒。</t>
  </si>
  <si>
    <t>良</t>
  </si>
  <si>
    <t>年度指标值设定不合理</t>
  </si>
  <si>
    <t>指标2：管理处的防汛应急、调水业务保障工作需要</t>
  </si>
  <si>
    <t>≥18000公里</t>
  </si>
  <si>
    <t>75597公里</t>
  </si>
  <si>
    <t>实际业务需求大于初始目标</t>
  </si>
  <si>
    <t>时效
指标</t>
  </si>
  <si>
    <t>项目完成时间</t>
  </si>
  <si>
    <t>=1年</t>
  </si>
  <si>
    <t>1年</t>
  </si>
  <si>
    <t>成本
指标</t>
  </si>
  <si>
    <t>经济成本
指标</t>
  </si>
  <si>
    <t>预算控制数</t>
  </si>
  <si>
    <t>≤423.376362万元</t>
  </si>
  <si>
    <t>效益指标</t>
  </si>
  <si>
    <t>社会效益指标</t>
  </si>
  <si>
    <t>为职工提供工作餐，冬季供暖，保证职工队伍稳定</t>
  </si>
  <si>
    <t>管理处的防汛取样、库区巡查等业务保障工作需要</t>
  </si>
  <si>
    <t>≥160次</t>
  </si>
  <si>
    <t>1203次</t>
  </si>
  <si>
    <t>满意度指标</t>
  </si>
  <si>
    <t>服务对象满意度指标</t>
  </si>
  <si>
    <t>职工满意度</t>
  </si>
  <si>
    <t>＞90%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</si>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</sst>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00B050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6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B050"/>
      <name val="宋体"/>
      <family val="3"/>
      <charset val="134"/>
      <scheme val="minor"/>
    </font>
    <font>
      <sz val="10.5"/>
      <color rgb="FF00B050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6.5" customWidth="1"/>
    <col min="5" max="5" width="12.75" customWidth="1"/>
    <col min="6" max="6" width="0.5" customWidth="1"/>
    <col min="7" max="7" width="13.375" customWidth="1"/>
    <col min="8" max="8" width="13.5" customWidth="1"/>
    <col min="9" max="9" width="1.75" customWidth="1"/>
    <col min="10" max="10" width="3.125" customWidth="1"/>
    <col min="11" max="11" width="0.125" customWidth="1"/>
    <col min="12" max="12" width="4.375" customWidth="1"/>
    <col min="13" max="13" width="7.75" customWidth="1"/>
    <col min="16" max="16" width="28.125" customWidth="1"/>
  </cols>
  <sheetData>
    <row r="1" spans="1:16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 t="s">
        <v>1</v>
      </c>
      <c r="P1" s="12"/>
    </row>
    <row r="2" spans="1:16" s="1" customFormat="1" ht="17.100000000000001" customHeight="1">
      <c r="A2" s="3" t="s">
        <v>2</v>
      </c>
      <c r="B2" s="3"/>
      <c r="C2" s="3"/>
      <c r="D2" s="3"/>
      <c r="E2" s="3"/>
      <c r="F2" s="3"/>
      <c r="G2" s="3"/>
      <c r="H2" s="4" t="s">
        <v>3</v>
      </c>
      <c r="I2" s="4"/>
      <c r="J2" s="16" t="s">
        <v>4</v>
      </c>
      <c r="K2" s="16"/>
      <c r="L2" s="16"/>
      <c r="M2" s="16"/>
      <c r="N2" s="16"/>
      <c r="O2" s="11"/>
      <c r="P2" s="11"/>
    </row>
    <row r="3" spans="1:16" ht="15" customHeight="1">
      <c r="A3" s="17" t="s">
        <v>5</v>
      </c>
      <c r="B3" s="17"/>
      <c r="C3" s="18" t="s">
        <v>6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2"/>
      <c r="P3" s="12"/>
    </row>
    <row r="4" spans="1:16" ht="15" customHeight="1">
      <c r="A4" s="17" t="s">
        <v>7</v>
      </c>
      <c r="B4" s="17"/>
      <c r="C4" s="17" t="s">
        <v>8</v>
      </c>
      <c r="D4" s="17"/>
      <c r="E4" s="17"/>
      <c r="F4" s="17"/>
      <c r="G4" s="17"/>
      <c r="H4" s="17" t="s">
        <v>9</v>
      </c>
      <c r="I4" s="17"/>
      <c r="J4" s="17" t="s">
        <v>10</v>
      </c>
      <c r="K4" s="17"/>
      <c r="L4" s="17"/>
      <c r="M4" s="17"/>
      <c r="N4" s="17"/>
      <c r="O4" s="12"/>
      <c r="P4" s="12"/>
    </row>
    <row r="5" spans="1:16" ht="15" customHeight="1">
      <c r="A5" s="17" t="s">
        <v>11</v>
      </c>
      <c r="B5" s="17"/>
      <c r="C5" s="17" t="s">
        <v>12</v>
      </c>
      <c r="D5" s="17"/>
      <c r="E5" s="17"/>
      <c r="F5" s="17"/>
      <c r="G5" s="17"/>
      <c r="H5" s="17" t="s">
        <v>13</v>
      </c>
      <c r="I5" s="17"/>
      <c r="J5" s="17" t="s">
        <v>14</v>
      </c>
      <c r="K5" s="17"/>
      <c r="L5" s="17"/>
      <c r="M5" s="17"/>
      <c r="N5" s="17"/>
      <c r="O5" s="12"/>
      <c r="P5" s="12"/>
    </row>
    <row r="6" spans="1:16" ht="33" customHeight="1">
      <c r="A6" s="17" t="s">
        <v>15</v>
      </c>
      <c r="B6" s="17"/>
      <c r="C6" s="17"/>
      <c r="D6" s="17"/>
      <c r="E6" s="5" t="s">
        <v>16</v>
      </c>
      <c r="F6" s="17" t="s">
        <v>17</v>
      </c>
      <c r="G6" s="17"/>
      <c r="H6" s="17" t="s">
        <v>18</v>
      </c>
      <c r="I6" s="17"/>
      <c r="J6" s="17" t="s">
        <v>19</v>
      </c>
      <c r="K6" s="17"/>
      <c r="L6" s="17" t="s">
        <v>20</v>
      </c>
      <c r="M6" s="17"/>
      <c r="N6" s="5" t="s">
        <v>21</v>
      </c>
      <c r="O6" s="12"/>
      <c r="P6" s="12"/>
    </row>
    <row r="7" spans="1:16" ht="15" customHeight="1">
      <c r="A7" s="17"/>
      <c r="B7" s="17"/>
      <c r="C7" s="19" t="s">
        <v>22</v>
      </c>
      <c r="D7" s="19"/>
      <c r="E7" s="6">
        <f>SUM(E8:E10)</f>
        <v>423.37636199999997</v>
      </c>
      <c r="F7" s="20">
        <f>SUM(F8:G10)</f>
        <v>422.77081500000003</v>
      </c>
      <c r="G7" s="20"/>
      <c r="H7" s="20">
        <f>SUM(H8:I10)</f>
        <v>422.77081500000003</v>
      </c>
      <c r="I7" s="20"/>
      <c r="J7" s="17">
        <v>10</v>
      </c>
      <c r="K7" s="17"/>
      <c r="L7" s="21">
        <f>ROUND(H7/F7,4)</f>
        <v>1</v>
      </c>
      <c r="M7" s="21"/>
      <c r="N7" s="5">
        <f>ROUND(J7*L7,2)</f>
        <v>10</v>
      </c>
      <c r="O7" s="12"/>
      <c r="P7" s="12"/>
    </row>
    <row r="8" spans="1:16" ht="30" customHeight="1">
      <c r="A8" s="17"/>
      <c r="B8" s="17"/>
      <c r="C8" s="17" t="s">
        <v>23</v>
      </c>
      <c r="D8" s="17"/>
      <c r="E8" s="6">
        <v>423.37636199999997</v>
      </c>
      <c r="F8" s="20">
        <v>422.77081500000003</v>
      </c>
      <c r="G8" s="20"/>
      <c r="H8" s="20">
        <v>422.77081500000003</v>
      </c>
      <c r="I8" s="20"/>
      <c r="J8" s="17" t="s">
        <v>24</v>
      </c>
      <c r="K8" s="17"/>
      <c r="L8" s="21">
        <f>ROUND(H8/F8,4)</f>
        <v>1</v>
      </c>
      <c r="M8" s="21"/>
      <c r="N8" s="5" t="s">
        <v>24</v>
      </c>
      <c r="O8" s="22"/>
      <c r="P8" s="22"/>
    </row>
    <row r="9" spans="1:16" ht="18" customHeight="1">
      <c r="A9" s="17"/>
      <c r="B9" s="17"/>
      <c r="C9" s="17" t="s">
        <v>25</v>
      </c>
      <c r="D9" s="17"/>
      <c r="E9" s="6"/>
      <c r="F9" s="20"/>
      <c r="G9" s="20"/>
      <c r="H9" s="20"/>
      <c r="I9" s="20"/>
      <c r="J9" s="17" t="s">
        <v>24</v>
      </c>
      <c r="K9" s="17"/>
      <c r="L9" s="21"/>
      <c r="M9" s="21"/>
      <c r="N9" s="5" t="s">
        <v>24</v>
      </c>
      <c r="O9" s="12"/>
      <c r="P9" s="12"/>
    </row>
    <row r="10" spans="1:16">
      <c r="A10" s="17"/>
      <c r="B10" s="17"/>
      <c r="C10" s="17" t="s">
        <v>26</v>
      </c>
      <c r="D10" s="17"/>
      <c r="E10" s="6"/>
      <c r="F10" s="20"/>
      <c r="G10" s="20"/>
      <c r="H10" s="20"/>
      <c r="I10" s="20"/>
      <c r="J10" s="17" t="s">
        <v>24</v>
      </c>
      <c r="K10" s="17"/>
      <c r="L10" s="21"/>
      <c r="M10" s="21"/>
      <c r="N10" s="5" t="s">
        <v>24</v>
      </c>
      <c r="O10" s="12"/>
      <c r="P10" s="12"/>
    </row>
    <row r="11" spans="1:16" ht="15" customHeight="1">
      <c r="A11" s="17" t="s">
        <v>27</v>
      </c>
      <c r="B11" s="17" t="s">
        <v>28</v>
      </c>
      <c r="C11" s="17"/>
      <c r="D11" s="17"/>
      <c r="E11" s="17"/>
      <c r="F11" s="17"/>
      <c r="G11" s="17"/>
      <c r="H11" s="17" t="s">
        <v>29</v>
      </c>
      <c r="I11" s="17"/>
      <c r="J11" s="17"/>
      <c r="K11" s="17"/>
      <c r="L11" s="17"/>
      <c r="M11" s="17"/>
      <c r="N11" s="17"/>
      <c r="O11" s="12"/>
      <c r="P11" s="12"/>
    </row>
    <row r="12" spans="1:16" ht="81" customHeight="1">
      <c r="A12" s="17"/>
      <c r="B12" s="23" t="s">
        <v>30</v>
      </c>
      <c r="C12" s="23"/>
      <c r="D12" s="23"/>
      <c r="E12" s="23"/>
      <c r="F12" s="23"/>
      <c r="G12" s="23"/>
      <c r="H12" s="23" t="s">
        <v>31</v>
      </c>
      <c r="I12" s="23"/>
      <c r="J12" s="23"/>
      <c r="K12" s="23"/>
      <c r="L12" s="23"/>
      <c r="M12" s="23"/>
      <c r="N12" s="23"/>
      <c r="O12" s="12"/>
      <c r="P12" s="12"/>
    </row>
    <row r="13" spans="1:16" ht="41.1" customHeight="1">
      <c r="A13" s="32" t="s">
        <v>32</v>
      </c>
      <c r="B13" s="5" t="s">
        <v>33</v>
      </c>
      <c r="C13" s="5" t="s">
        <v>34</v>
      </c>
      <c r="D13" s="17" t="s">
        <v>35</v>
      </c>
      <c r="E13" s="17"/>
      <c r="F13" s="17"/>
      <c r="G13" s="5" t="s">
        <v>36</v>
      </c>
      <c r="H13" s="5" t="s">
        <v>37</v>
      </c>
      <c r="I13" s="17" t="s">
        <v>19</v>
      </c>
      <c r="J13" s="17"/>
      <c r="K13" s="17" t="s">
        <v>21</v>
      </c>
      <c r="L13" s="17"/>
      <c r="M13" s="17" t="s">
        <v>38</v>
      </c>
      <c r="N13" s="17"/>
      <c r="O13" s="22"/>
      <c r="P13" s="22"/>
    </row>
    <row r="14" spans="1:16" s="2" customFormat="1" ht="15" customHeight="1">
      <c r="A14" s="32"/>
      <c r="B14" s="33" t="s">
        <v>39</v>
      </c>
      <c r="C14" s="17" t="s">
        <v>40</v>
      </c>
      <c r="D14" s="18" t="s">
        <v>41</v>
      </c>
      <c r="E14" s="18"/>
      <c r="F14" s="18"/>
      <c r="G14" s="7" t="s">
        <v>42</v>
      </c>
      <c r="H14" s="7" t="s">
        <v>43</v>
      </c>
      <c r="I14" s="17">
        <v>5</v>
      </c>
      <c r="J14" s="17"/>
      <c r="K14" s="17">
        <v>5</v>
      </c>
      <c r="L14" s="17"/>
      <c r="M14" s="17"/>
      <c r="N14" s="17"/>
      <c r="O14" s="36"/>
      <c r="P14" s="36"/>
    </row>
    <row r="15" spans="1:16" s="2" customFormat="1" ht="15" customHeight="1">
      <c r="A15" s="32"/>
      <c r="B15" s="34"/>
      <c r="C15" s="17"/>
      <c r="D15" s="18" t="s">
        <v>44</v>
      </c>
      <c r="E15" s="18"/>
      <c r="F15" s="18"/>
      <c r="G15" s="5" t="s">
        <v>45</v>
      </c>
      <c r="H15" s="5" t="s">
        <v>46</v>
      </c>
      <c r="I15" s="17">
        <v>5</v>
      </c>
      <c r="J15" s="17"/>
      <c r="K15" s="17">
        <v>5</v>
      </c>
      <c r="L15" s="17"/>
      <c r="M15" s="17" t="s">
        <v>47</v>
      </c>
      <c r="N15" s="17"/>
      <c r="O15" s="36"/>
      <c r="P15" s="36"/>
    </row>
    <row r="16" spans="1:16" s="2" customFormat="1" ht="54" customHeight="1">
      <c r="A16" s="32"/>
      <c r="B16" s="34"/>
      <c r="C16" s="17"/>
      <c r="D16" s="18" t="s">
        <v>48</v>
      </c>
      <c r="E16" s="18"/>
      <c r="F16" s="18"/>
      <c r="G16" s="5" t="s">
        <v>49</v>
      </c>
      <c r="H16" s="5" t="s">
        <v>50</v>
      </c>
      <c r="I16" s="17">
        <v>5</v>
      </c>
      <c r="J16" s="17"/>
      <c r="K16" s="17">
        <v>4</v>
      </c>
      <c r="L16" s="17"/>
      <c r="M16" s="17" t="s">
        <v>51</v>
      </c>
      <c r="N16" s="17"/>
      <c r="O16" s="24"/>
      <c r="P16" s="24"/>
    </row>
    <row r="17" spans="1:16" s="2" customFormat="1" ht="140.1" customHeight="1">
      <c r="A17" s="32"/>
      <c r="B17" s="34"/>
      <c r="C17" s="17" t="s">
        <v>52</v>
      </c>
      <c r="D17" s="18" t="s">
        <v>53</v>
      </c>
      <c r="E17" s="18"/>
      <c r="F17" s="18"/>
      <c r="G17" s="5" t="s">
        <v>54</v>
      </c>
      <c r="H17" s="5" t="s">
        <v>54</v>
      </c>
      <c r="I17" s="17">
        <v>10</v>
      </c>
      <c r="J17" s="17"/>
      <c r="K17" s="17">
        <v>9</v>
      </c>
      <c r="L17" s="17"/>
      <c r="M17" s="17" t="s">
        <v>55</v>
      </c>
      <c r="N17" s="17"/>
      <c r="O17" s="24"/>
      <c r="P17" s="24"/>
    </row>
    <row r="18" spans="1:16" s="2" customFormat="1" ht="47.1" customHeight="1">
      <c r="A18" s="32"/>
      <c r="B18" s="34"/>
      <c r="C18" s="17"/>
      <c r="D18" s="18" t="s">
        <v>56</v>
      </c>
      <c r="E18" s="18"/>
      <c r="F18" s="18"/>
      <c r="G18" s="5" t="s">
        <v>57</v>
      </c>
      <c r="H18" s="5" t="s">
        <v>58</v>
      </c>
      <c r="I18" s="17">
        <v>5</v>
      </c>
      <c r="J18" s="17"/>
      <c r="K18" s="17">
        <v>4</v>
      </c>
      <c r="L18" s="17"/>
      <c r="M18" s="17" t="s">
        <v>59</v>
      </c>
      <c r="N18" s="17"/>
      <c r="O18" s="37"/>
      <c r="P18" s="37"/>
    </row>
    <row r="19" spans="1:16" s="2" customFormat="1" ht="32.1" customHeight="1">
      <c r="A19" s="32"/>
      <c r="B19" s="35"/>
      <c r="C19" s="5" t="s">
        <v>60</v>
      </c>
      <c r="D19" s="18" t="s">
        <v>61</v>
      </c>
      <c r="E19" s="18"/>
      <c r="F19" s="18"/>
      <c r="G19" s="7" t="s">
        <v>62</v>
      </c>
      <c r="H19" s="5" t="s">
        <v>63</v>
      </c>
      <c r="I19" s="17">
        <v>10</v>
      </c>
      <c r="J19" s="17"/>
      <c r="K19" s="17">
        <v>10</v>
      </c>
      <c r="L19" s="17"/>
      <c r="M19" s="17"/>
      <c r="N19" s="17"/>
      <c r="O19" s="37"/>
      <c r="P19" s="37"/>
    </row>
    <row r="20" spans="1:16" s="2" customFormat="1" ht="42" customHeight="1">
      <c r="A20" s="32"/>
      <c r="B20" s="8" t="s">
        <v>64</v>
      </c>
      <c r="C20" s="5" t="s">
        <v>65</v>
      </c>
      <c r="D20" s="18" t="s">
        <v>66</v>
      </c>
      <c r="E20" s="18"/>
      <c r="F20" s="18"/>
      <c r="G20" s="5" t="s">
        <v>67</v>
      </c>
      <c r="H20" s="9">
        <v>422.77081500000003</v>
      </c>
      <c r="I20" s="17">
        <v>20</v>
      </c>
      <c r="J20" s="17"/>
      <c r="K20" s="17">
        <v>20</v>
      </c>
      <c r="L20" s="17"/>
      <c r="M20" s="17"/>
      <c r="N20" s="17"/>
      <c r="O20" s="24"/>
      <c r="P20" s="24"/>
    </row>
    <row r="21" spans="1:16" s="2" customFormat="1" ht="45" customHeight="1">
      <c r="A21" s="32"/>
      <c r="B21" s="33" t="s">
        <v>68</v>
      </c>
      <c r="C21" s="33" t="s">
        <v>69</v>
      </c>
      <c r="D21" s="18" t="s">
        <v>70</v>
      </c>
      <c r="E21" s="18"/>
      <c r="F21" s="18"/>
      <c r="G21" s="5" t="s">
        <v>54</v>
      </c>
      <c r="H21" s="5" t="s">
        <v>54</v>
      </c>
      <c r="I21" s="17">
        <v>10</v>
      </c>
      <c r="J21" s="17"/>
      <c r="K21" s="17">
        <v>9</v>
      </c>
      <c r="L21" s="17"/>
      <c r="M21" s="17" t="s">
        <v>55</v>
      </c>
      <c r="N21" s="17"/>
      <c r="O21" s="13"/>
      <c r="P21" s="13"/>
    </row>
    <row r="22" spans="1:16" s="2" customFormat="1" ht="42.95" customHeight="1">
      <c r="A22" s="32"/>
      <c r="B22" s="35"/>
      <c r="C22" s="35"/>
      <c r="D22" s="25" t="s">
        <v>71</v>
      </c>
      <c r="E22" s="26"/>
      <c r="F22" s="27"/>
      <c r="G22" s="5" t="s">
        <v>72</v>
      </c>
      <c r="H22" s="5" t="s">
        <v>73</v>
      </c>
      <c r="I22" s="28">
        <v>10</v>
      </c>
      <c r="J22" s="29"/>
      <c r="K22" s="28">
        <v>8</v>
      </c>
      <c r="L22" s="29"/>
      <c r="M22" s="28" t="s">
        <v>59</v>
      </c>
      <c r="N22" s="29"/>
      <c r="O22" s="13"/>
      <c r="P22" s="13"/>
    </row>
    <row r="23" spans="1:16" ht="45" customHeight="1">
      <c r="A23" s="32"/>
      <c r="B23" s="5" t="s">
        <v>74</v>
      </c>
      <c r="C23" s="5" t="s">
        <v>75</v>
      </c>
      <c r="D23" s="18" t="s">
        <v>76</v>
      </c>
      <c r="E23" s="18"/>
      <c r="F23" s="18"/>
      <c r="G23" s="5" t="s">
        <v>77</v>
      </c>
      <c r="H23" s="10">
        <v>0.96499999999999997</v>
      </c>
      <c r="I23" s="17">
        <v>10</v>
      </c>
      <c r="J23" s="17"/>
      <c r="K23" s="17">
        <v>10</v>
      </c>
      <c r="L23" s="17"/>
      <c r="M23" s="17"/>
      <c r="N23" s="17"/>
    </row>
    <row r="24" spans="1:16">
      <c r="A24" s="17" t="s">
        <v>78</v>
      </c>
      <c r="B24" s="17"/>
      <c r="C24" s="17"/>
      <c r="D24" s="17"/>
      <c r="E24" s="17"/>
      <c r="F24" s="17"/>
      <c r="G24" s="17"/>
      <c r="H24" s="17"/>
      <c r="I24" s="17">
        <f>SUM(I14:J23,J7)</f>
        <v>100</v>
      </c>
      <c r="J24" s="17"/>
      <c r="K24" s="17">
        <f>SUM(K14:L23,N7)</f>
        <v>94</v>
      </c>
      <c r="L24" s="17"/>
      <c r="M24" s="30"/>
      <c r="N24" s="30"/>
    </row>
    <row r="25" spans="1:16" ht="176.1" customHeight="1">
      <c r="A25" s="31" t="s">
        <v>79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</sheetData>
  <mergeCells count="104">
    <mergeCell ref="A11:A12"/>
    <mergeCell ref="A13:A23"/>
    <mergeCell ref="B14:B19"/>
    <mergeCell ref="B21:B22"/>
    <mergeCell ref="C14:C16"/>
    <mergeCell ref="C17:C18"/>
    <mergeCell ref="C21:C22"/>
    <mergeCell ref="A6:B10"/>
    <mergeCell ref="O14:P15"/>
    <mergeCell ref="O16:P17"/>
    <mergeCell ref="O18:P19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O20:P20"/>
    <mergeCell ref="D21:F21"/>
    <mergeCell ref="I21:J21"/>
    <mergeCell ref="K21:L21"/>
    <mergeCell ref="M21:N21"/>
    <mergeCell ref="D22:F22"/>
    <mergeCell ref="I22:J22"/>
    <mergeCell ref="K22:L22"/>
    <mergeCell ref="M22:N22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5" type="noConversion"/>
  <pageMargins left="0.156944444444444" right="0.31458333333333299" top="0.75" bottom="0.3541666666666670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dcterms:created xsi:type="dcterms:W3CDTF">2023-05-15T03:15:00Z</dcterms:created>
  <dcterms:modified xsi:type="dcterms:W3CDTF">2024-08-22T06:50:32Z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98BF8973A0A84B44A77C4FFB1A0F2AE7_12</vt:lpwstr>
  </property>
</Properties>
</file>