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095" windowHeight="12810"/>
  </bookViews>
  <sheets>
    <sheet name="项目支出绩效自评表" sheetId="2" r:id="rId1"/>
  </sheets>
  <definedNames>
    <definedName name="_xlnm.Print_Area" localSheetId="0">项目支出绩效自评表!$A$1:$N$43</definedName>
  </definedNames>
  <calcPr calcId="145621"/>
</workbook>
</file>

<file path=xl/calcChain.xml><?xml version="1.0" encoding="utf-8"?>
<calcChain xmlns="http://schemas.openxmlformats.org/spreadsheetml/2006/main">
  <c r="I43" i="2" l="1"/>
  <c r="L10" i="2"/>
  <c r="L8" i="2"/>
  <c r="I7" i="2"/>
  <c r="H7" i="2"/>
  <c r="L7" i="2" s="1"/>
  <c r="N7" i="2" s="1"/>
  <c r="K43" i="2" s="1"/>
  <c r="G7" i="2"/>
  <c r="F7" i="2"/>
  <c r="E7" i="2"/>
</calcChain>
</file>

<file path=xl/sharedStrings.xml><?xml version="1.0" encoding="utf-8"?>
<sst xmlns="http://schemas.openxmlformats.org/spreadsheetml/2006/main" count="146" uniqueCount="116">
  <si>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</si>
  <si>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填报表人：</t>
  </si>
  <si>
    <t>汤奕翔</t>
  </si>
  <si>
    <t>联系电话：</t>
  </si>
  <si>
    <t>为方便自评表的沟通反馈，需填报联系人信息</t>
  </si>
  <si>
    <t>单位名称（盖章）：</t>
  </si>
  <si>
    <t>北京市水务应急中心</t>
  </si>
  <si>
    <t>主管领导：</t>
  </si>
  <si>
    <t>朱金良</t>
  </si>
  <si>
    <t>项目名称</t>
  </si>
  <si>
    <t>水务应急中心水旱灾害防御业务费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</si>
  <si>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</si>
  <si>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</si>
  <si>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</si>
  <si>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</si>
  <si>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family val="3"/>
        <charset val="134"/>
        <scheme val="minor"/>
      </rPr>
      <t>1.</t>
    </r>
    <r>
      <rPr>
        <sz val="10.5"/>
        <color rgb="FFFF0000"/>
        <rFont val="宋体"/>
        <family val="3"/>
        <charset val="134"/>
        <scheme val="minor"/>
      </rPr>
      <t>一个项目一张</t>
    </r>
    <r>
      <rPr>
        <sz val="10.5"/>
        <color theme="1"/>
        <rFont val="宋体"/>
        <family val="3"/>
        <charset val="134"/>
        <scheme val="minor"/>
      </rPr>
      <t>《项目支出绩效自评表》</t>
    </r>
  </si>
  <si>
    <t>项目负责人</t>
  </si>
  <si>
    <t>王丹</t>
  </si>
  <si>
    <t>联系电话</t>
  </si>
  <si>
    <r>
      <rPr>
        <sz val="10.5"/>
        <color theme="1"/>
        <rFont val="宋体"/>
        <family val="3"/>
        <charset val="134"/>
        <scheme val="minor"/>
      </rPr>
      <t>2.项目</t>
    </r>
    <r>
      <rPr>
        <sz val="10.5"/>
        <color rgb="FFFF0000"/>
        <rFont val="宋体"/>
        <family val="3"/>
        <charset val="134"/>
        <scheme val="minor"/>
      </rPr>
      <t>名称必须</t>
    </r>
    <r>
      <rPr>
        <sz val="10.5"/>
        <color theme="1"/>
        <rFont val="宋体"/>
        <family val="3"/>
        <charset val="134"/>
        <scheme val="minor"/>
      </rPr>
      <t>与附件1纳入绩效评价项目清单</t>
    </r>
    <r>
      <rPr>
        <sz val="10.5"/>
        <color rgb="FFFF0000"/>
        <rFont val="宋体"/>
        <family val="3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</si>
  <si>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</si>
  <si>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</si>
  <si>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</si>
  <si>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</si>
  <si>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</si>
  <si>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</si>
  <si>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</si>
  <si>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family val="3"/>
        <charset val="134"/>
        <scheme val="minor"/>
      </rPr>
      <t>3.实施单位指</t>
    </r>
    <r>
      <rPr>
        <sz val="10.5"/>
        <color rgb="FFFF0000"/>
        <rFont val="宋体"/>
        <family val="3"/>
        <charset val="134"/>
        <scheme val="minor"/>
      </rPr>
      <t>项目申报单位</t>
    </r>
    <r>
      <rPr>
        <sz val="10.5"/>
        <color theme="1"/>
        <rFont val="宋体"/>
        <family val="3"/>
        <charset val="134"/>
        <scheme val="minor"/>
      </rPr>
      <t>，</t>
    </r>
    <r>
      <rPr>
        <sz val="10.5"/>
        <color rgb="FFFF0000"/>
        <rFont val="宋体"/>
        <family val="3"/>
        <charset val="134"/>
        <scheme val="minor"/>
      </rPr>
      <t>各处室的项目</t>
    </r>
    <r>
      <rPr>
        <sz val="10.5"/>
        <color theme="1"/>
        <rFont val="宋体"/>
        <family val="3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</si>
  <si>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</si>
  <si>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</si>
  <si>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</si>
  <si>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</si>
  <si>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family val="3"/>
        <charset val="134"/>
        <scheme val="minor"/>
      </rPr>
      <t>5.全年预算数是指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</si>
  <si>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</si>
  <si>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family val="3"/>
        <charset val="134"/>
        <scheme val="minor"/>
      </rPr>
      <t>6.全年执行数是指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</si>
  <si>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</si>
  <si>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family val="3"/>
        <charset val="134"/>
        <scheme val="minor"/>
      </rPr>
      <t>7.所有资金均以</t>
    </r>
    <r>
      <rPr>
        <sz val="10.5"/>
        <color rgb="FFFF0000"/>
        <rFont val="宋体"/>
        <family val="3"/>
        <charset val="134"/>
        <scheme val="minor"/>
      </rPr>
      <t>“万元”</t>
    </r>
    <r>
      <rPr>
        <sz val="10.5"/>
        <color theme="1"/>
        <rFont val="宋体"/>
        <family val="3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</si>
  <si>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</si>
  <si>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</si>
  <si>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</si>
  <si>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</si>
  <si>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2023年：旨在进一步提升防洪排涝调度技术支撑水平，健全水旱灾害防御预案体系，保障全年水旱灾害防御工作开展，具体包含水旱灾害防御宣传工作经费、水旱灾害防御业务培训、水旱灾害防御综合演练、水旱灾害防御预案修编、水旱灾害防御设施设备更新购置、水旱灾害防御物资管理与代储费、异地会商专网租赁费等。</t>
  </si>
  <si>
    <t>全年完成水旱灾害防御宣传、水旱灾害防御综合演练、水旱灾害防御应急专用挂图修编、市级水旱灾害防御物资管理及代储、水旱灾害防御预案修编和相关制度完善、异地会商专网租赁等工作，在一定程度上提高了防洪排涝调度技术支撑水平。</t>
  </si>
  <si>
    <r>
      <rPr>
        <sz val="10.5"/>
        <color theme="1"/>
        <rFont val="宋体"/>
        <family val="3"/>
        <charset val="134"/>
        <scheme val="minor"/>
      </rPr>
      <t>9.年度总体目标不能为</t>
    </r>
    <r>
      <rPr>
        <sz val="10.5"/>
        <color rgb="FFFF0000"/>
        <rFont val="宋体"/>
        <family val="3"/>
        <charset val="134"/>
        <scheme val="minor"/>
      </rPr>
      <t>空</t>
    </r>
    <r>
      <rPr>
        <sz val="10.5"/>
        <color theme="1"/>
        <rFont val="宋体"/>
        <family val="3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</si>
  <si>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</si>
  <si>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</si>
  <si>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</si>
  <si>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</si>
  <si>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</si>
  <si>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</si>
  <si>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</si>
  <si>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family val="3"/>
        <charset val="134"/>
        <scheme val="minor"/>
      </rPr>
      <t>10.预期目标、三级指标、年度指标是指</t>
    </r>
    <r>
      <rPr>
        <sz val="10.5"/>
        <color rgb="FFFF0000"/>
        <rFont val="宋体"/>
        <family val="3"/>
        <charset val="134"/>
        <scheme val="minor"/>
      </rPr>
      <t>年初设定或2023年上半年（即中期监控时）调</t>
    </r>
    <r>
      <rPr>
        <sz val="10.5"/>
        <color theme="1"/>
        <rFont val="宋体"/>
        <family val="3"/>
        <charset val="134"/>
        <scheme val="minor"/>
      </rPr>
      <t>整后的目标或</t>
    </r>
    <r>
      <rPr>
        <sz val="10.5"/>
        <color rgb="FFFF0000"/>
        <rFont val="宋体"/>
        <family val="3"/>
        <charset val="134"/>
        <scheme val="minor"/>
      </rPr>
      <t>2023年追加项目</t>
    </r>
    <r>
      <rPr>
        <sz val="10.5"/>
        <color theme="1"/>
        <rFont val="宋体"/>
        <family val="3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family val="3"/>
        <charset val="134"/>
        <scheme val="minor"/>
      </rPr>
      <t>实际完成值</t>
    </r>
    <r>
      <rPr>
        <sz val="10.5"/>
        <color theme="1"/>
        <rFont val="宋体"/>
        <family val="3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</si>
  <si>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</si>
  <si>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</si>
  <si>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指标1：2023年开展水旱灾害防御演练</t>
  </si>
  <si>
    <t>1次</t>
  </si>
  <si>
    <t>11.《项目支出绩效自评表》填报的信息，均需提供支撑材料。</t>
  </si>
  <si>
    <t>指标2：2023年租用通讯设备线路</t>
  </si>
  <si>
    <t>16条</t>
  </si>
  <si>
    <t>指标3：2023年代储物资</t>
  </si>
  <si>
    <t>1种</t>
  </si>
  <si>
    <t>指标4：2023年刊登专版</t>
  </si>
  <si>
    <t>≥3次</t>
  </si>
  <si>
    <t>3次</t>
  </si>
  <si>
    <t>指标5：2023年设计制作水旱灾害防御主题海报、宣传手册及宣传片</t>
  </si>
  <si>
    <t>1套</t>
  </si>
  <si>
    <t>指标6：2023年组织水旱灾害防御主题宣传活动</t>
  </si>
  <si>
    <t>指标7：2023年开展水旱灾害防御业务培训</t>
  </si>
  <si>
    <t>≥1次</t>
  </si>
  <si>
    <t>指标8：2023年气象预报技术服务</t>
  </si>
  <si>
    <t>1项</t>
  </si>
  <si>
    <t>指标9：2023年修编更新水旱灾害防御应急基础底图挂图</t>
  </si>
  <si>
    <t>指标10：2023年水旱灾害防御预案及手册</t>
  </si>
  <si>
    <t>指标11：2023年洪涝灾害风险分析评估报告</t>
  </si>
  <si>
    <t>指标12：2023年睿思降雨融合预报产品及雷达组网系统</t>
  </si>
  <si>
    <t>2套</t>
  </si>
  <si>
    <t>指标13：财务咨询服务</t>
  </si>
  <si>
    <t>指标14：出具内审服务报告</t>
  </si>
  <si>
    <t>1份</t>
  </si>
  <si>
    <t>质量
指标</t>
  </si>
  <si>
    <t>指标1：2023年水旱灾害防御综合演练完成率</t>
  </si>
  <si>
    <t>指标2：2023年系统正常运行及技术人员保障率</t>
  </si>
  <si>
    <t>≥95%</t>
  </si>
  <si>
    <r>
      <rPr>
        <sz val="10.5"/>
        <color rgb="FF000000"/>
        <rFont val="宋体"/>
        <family val="3"/>
        <charset val="134"/>
      </rPr>
      <t>13.针对</t>
    </r>
    <r>
      <rPr>
        <sz val="10.5"/>
        <color rgb="FFFF0000"/>
        <rFont val="宋体"/>
        <family val="3"/>
        <charset val="134"/>
      </rPr>
      <t>合并的项目</t>
    </r>
    <r>
      <rPr>
        <sz val="10.5"/>
        <color rgb="FF000000"/>
        <rFont val="宋体"/>
        <family val="3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</si>
  <si>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指标3：2023年报刊杂志刊登率、水旱灾害防御主题海报、手册及宣传片设计制作完成率</t>
  </si>
  <si>
    <t>指标4：2023年水旱灾害防御预案专家审查通过率</t>
  </si>
  <si>
    <t>指标5：2023年洪涝灾害风险分析评估报告专家审查通过率</t>
  </si>
  <si>
    <t>指标6：2023年气象预报技术服务提供保证率</t>
  </si>
  <si>
    <t>指标7：2023年睿思降雨融合预报产品及雷达组网系统提供服务保证率</t>
  </si>
  <si>
    <t>时效
指标</t>
  </si>
  <si>
    <t>指标1：2023年项目完成时间</t>
  </si>
  <si>
    <t>≤2023.12月</t>
  </si>
  <si>
    <t>2023.12月</t>
  </si>
  <si>
    <t>成本
指标</t>
  </si>
  <si>
    <t>指标1：2023年项目控制预算数</t>
  </si>
  <si>
    <t>≤487.1571万元</t>
  </si>
  <si>
    <t>438.292984万元</t>
  </si>
  <si>
    <t>效益
指标</t>
  </si>
  <si>
    <t>经济效益指标</t>
  </si>
  <si>
    <t>社会效益指标</t>
  </si>
  <si>
    <t>有序开展水旱灾害防御各项工作，保障安全度汛</t>
  </si>
  <si>
    <t>优</t>
  </si>
  <si>
    <t xml:space="preserve">17.事务所审核和评价项目发送至1186758656@qq.com，其余项目发送至swjcwc6855@163.com。
</t>
  </si>
  <si>
    <t>生态效益指标</t>
  </si>
  <si>
    <t>可持续影响指标</t>
  </si>
  <si>
    <t>指标1：2023年持续提升水旱灾害防御工作的社会影响力</t>
  </si>
  <si>
    <t xml:space="preserve"> 优</t>
  </si>
  <si>
    <t>进一步扩大提升水旱灾害防御工作的社会影响力</t>
  </si>
  <si>
    <t>满意度指标</t>
  </si>
  <si>
    <t>服务对象满意度指标</t>
  </si>
  <si>
    <t>指标1：2023年水旱灾害防御工作业务人员满意度</t>
  </si>
  <si>
    <t>≥90%</t>
  </si>
  <si>
    <t>19.总计=目资金得分+绩效目标得分合计</t>
  </si>
  <si>
    <t>指标2：2023年水旱灾害防御宣传工作市民满意度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</si>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</sst>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0.5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4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vertical="center"/>
    </xf>
    <xf numFmtId="0" fontId="6" fillId="2" borderId="0" xfId="0" applyFont="1" applyFill="1" applyAlignment="1">
      <alignment horizontal="left" vertical="center" wrapText="1"/>
    </xf>
    <xf numFmtId="0" fontId="8" fillId="0" borderId="0" xfId="0" applyFont="1">
      <alignment vertical="center"/>
    </xf>
    <xf numFmtId="0" fontId="3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1" xfId="0" applyFont="1" applyBorder="1" applyAlignment="1">
      <alignment horizontal="left" vertical="center" textRotation="255" wrapText="1"/>
    </xf>
    <xf numFmtId="0" fontId="6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"/>
  <sheetViews>
    <sheetView tabSelected="1" view="pageBreakPreview" topLeftCell="D1" zoomScale="130" zoomScaleNormal="100" zoomScaleSheetLayoutView="130" workbookViewId="0">
      <selection activeCell="B12" sqref="B12:G12"/>
    </sheetView>
  </sheetViews>
  <sheetFormatPr defaultColWidth="9" defaultRowHeight="13.5"/>
  <cols>
    <col min="1" max="1" width="7.125" customWidth="1"/>
    <col min="2" max="2" width="6" customWidth="1"/>
    <col min="3" max="3" width="7.75" customWidth="1"/>
    <col min="5" max="5" width="10" customWidth="1"/>
    <col min="6" max="6" width="32.75" customWidth="1"/>
    <col min="7" max="7" width="18.375" customWidth="1"/>
    <col min="8" max="8" width="18.125" customWidth="1"/>
    <col min="9" max="9" width="3.875" customWidth="1"/>
    <col min="10" max="10" width="12" customWidth="1"/>
    <col min="11" max="11" width="6.875" customWidth="1"/>
    <col min="12" max="12" width="10.125" customWidth="1"/>
    <col min="13" max="13" width="9" customWidth="1"/>
    <col min="14" max="14" width="20.5" customWidth="1"/>
    <col min="15" max="15" width="9" style="3"/>
    <col min="16" max="16" width="11.25" customWidth="1"/>
    <col min="18" max="18" width="15.875" customWidth="1"/>
    <col min="20" max="20" width="28.125" customWidth="1"/>
  </cols>
  <sheetData>
    <row r="1" spans="1:20" ht="36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1" t="s">
        <v>1</v>
      </c>
      <c r="P1" s="12" t="s">
        <v>2</v>
      </c>
      <c r="Q1" s="12" t="s">
        <v>3</v>
      </c>
      <c r="R1" s="12">
        <v>55523212</v>
      </c>
      <c r="S1" s="17" t="s">
        <v>4</v>
      </c>
      <c r="T1" s="14"/>
    </row>
    <row r="2" spans="1:20" s="1" customFormat="1" ht="17.100000000000001" customHeight="1">
      <c r="A2" s="4" t="s">
        <v>5</v>
      </c>
      <c r="B2" s="4"/>
      <c r="C2" s="4"/>
      <c r="D2" s="19" t="s">
        <v>6</v>
      </c>
      <c r="E2" s="19"/>
      <c r="F2" s="19"/>
      <c r="G2" s="19"/>
      <c r="H2" s="19" t="s">
        <v>7</v>
      </c>
      <c r="I2" s="19"/>
      <c r="J2" s="19" t="s">
        <v>8</v>
      </c>
      <c r="K2" s="19"/>
      <c r="L2" s="19"/>
      <c r="M2" s="19"/>
      <c r="N2" s="19"/>
      <c r="O2" s="13"/>
      <c r="P2" s="13"/>
      <c r="Q2" s="13"/>
      <c r="R2" s="13"/>
      <c r="S2" s="13"/>
      <c r="T2" s="13"/>
    </row>
    <row r="3" spans="1:20" ht="15" customHeight="1">
      <c r="A3" s="20" t="s">
        <v>9</v>
      </c>
      <c r="B3" s="20"/>
      <c r="C3" s="21" t="s">
        <v>10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14" t="s">
        <v>11</v>
      </c>
      <c r="P3" s="14"/>
      <c r="Q3" s="14"/>
      <c r="R3" s="14"/>
      <c r="S3" s="14"/>
      <c r="T3" s="14"/>
    </row>
    <row r="4" spans="1:20" ht="15" customHeight="1">
      <c r="A4" s="20" t="s">
        <v>12</v>
      </c>
      <c r="B4" s="20"/>
      <c r="C4" s="20" t="s">
        <v>13</v>
      </c>
      <c r="D4" s="20"/>
      <c r="E4" s="20"/>
      <c r="F4" s="20"/>
      <c r="G4" s="20"/>
      <c r="H4" s="20" t="s">
        <v>14</v>
      </c>
      <c r="I4" s="20"/>
      <c r="J4" s="20" t="s">
        <v>6</v>
      </c>
      <c r="K4" s="20"/>
      <c r="L4" s="20"/>
      <c r="M4" s="20"/>
      <c r="N4" s="20"/>
      <c r="O4" s="14" t="s">
        <v>15</v>
      </c>
      <c r="P4" s="14"/>
      <c r="Q4" s="14"/>
      <c r="R4" s="14"/>
      <c r="S4" s="14"/>
      <c r="T4" s="14"/>
    </row>
    <row r="5" spans="1:20" ht="15" customHeight="1">
      <c r="A5" s="20" t="s">
        <v>16</v>
      </c>
      <c r="B5" s="20"/>
      <c r="C5" s="20" t="s">
        <v>17</v>
      </c>
      <c r="D5" s="20"/>
      <c r="E5" s="20"/>
      <c r="F5" s="20"/>
      <c r="G5" s="20"/>
      <c r="H5" s="20" t="s">
        <v>18</v>
      </c>
      <c r="I5" s="20"/>
      <c r="J5" s="20">
        <v>55523209</v>
      </c>
      <c r="K5" s="20"/>
      <c r="L5" s="20"/>
      <c r="M5" s="20"/>
      <c r="N5" s="20"/>
      <c r="O5" s="14" t="s">
        <v>19</v>
      </c>
      <c r="P5" s="14"/>
      <c r="Q5" s="14"/>
      <c r="R5" s="14"/>
      <c r="S5" s="14"/>
      <c r="T5" s="14"/>
    </row>
    <row r="6" spans="1:20" ht="33" customHeight="1">
      <c r="A6" s="20" t="s">
        <v>20</v>
      </c>
      <c r="B6" s="20"/>
      <c r="C6" s="20"/>
      <c r="D6" s="20"/>
      <c r="E6" s="5" t="s">
        <v>21</v>
      </c>
      <c r="F6" s="20" t="s">
        <v>22</v>
      </c>
      <c r="G6" s="20"/>
      <c r="H6" s="20" t="s">
        <v>23</v>
      </c>
      <c r="I6" s="20"/>
      <c r="J6" s="20" t="s">
        <v>24</v>
      </c>
      <c r="K6" s="20"/>
      <c r="L6" s="20" t="s">
        <v>25</v>
      </c>
      <c r="M6" s="20"/>
      <c r="N6" s="5" t="s">
        <v>26</v>
      </c>
      <c r="O6" s="14" t="s">
        <v>27</v>
      </c>
      <c r="P6" s="14"/>
      <c r="Q6" s="14"/>
      <c r="R6" s="14"/>
      <c r="S6" s="14"/>
      <c r="T6" s="14"/>
    </row>
    <row r="7" spans="1:20" ht="15" customHeight="1">
      <c r="A7" s="20"/>
      <c r="B7" s="20"/>
      <c r="C7" s="22" t="s">
        <v>28</v>
      </c>
      <c r="D7" s="22"/>
      <c r="E7" s="6">
        <f t="shared" ref="E7:I7" si="0">SUM(E8:E10)</f>
        <v>487.15710000000001</v>
      </c>
      <c r="F7" s="23">
        <f>SUM(F8:G10)</f>
        <v>465.32081399999998</v>
      </c>
      <c r="G7" s="23">
        <f t="shared" si="0"/>
        <v>0</v>
      </c>
      <c r="H7" s="23">
        <f>SUM(H8:I10)</f>
        <v>438.29298399999999</v>
      </c>
      <c r="I7" s="23">
        <f t="shared" si="0"/>
        <v>0</v>
      </c>
      <c r="J7" s="20">
        <v>10</v>
      </c>
      <c r="K7" s="20"/>
      <c r="L7" s="24">
        <f t="shared" ref="L7:L10" si="1">ROUND(H7/F7,4)</f>
        <v>0.94189999999999996</v>
      </c>
      <c r="M7" s="24"/>
      <c r="N7" s="5">
        <f>ROUND(J7*L7,2)</f>
        <v>9.42</v>
      </c>
      <c r="O7" s="15" t="s">
        <v>29</v>
      </c>
      <c r="P7" s="14"/>
      <c r="Q7" s="14"/>
      <c r="R7" s="14"/>
      <c r="S7" s="14"/>
      <c r="T7" s="14"/>
    </row>
    <row r="8" spans="1:20" ht="26.1" customHeight="1">
      <c r="A8" s="20"/>
      <c r="B8" s="20"/>
      <c r="C8" s="20" t="s">
        <v>30</v>
      </c>
      <c r="D8" s="20"/>
      <c r="E8" s="6">
        <v>397.87756400000001</v>
      </c>
      <c r="F8" s="23">
        <v>376.04127799999998</v>
      </c>
      <c r="G8" s="23"/>
      <c r="H8" s="23">
        <v>349.01344799999998</v>
      </c>
      <c r="I8" s="23"/>
      <c r="J8" s="20" t="s">
        <v>31</v>
      </c>
      <c r="K8" s="20"/>
      <c r="L8" s="24">
        <f t="shared" si="1"/>
        <v>0.92810000000000004</v>
      </c>
      <c r="M8" s="24"/>
      <c r="N8" s="5" t="s">
        <v>31</v>
      </c>
      <c r="O8" s="25" t="s">
        <v>32</v>
      </c>
      <c r="P8" s="25"/>
      <c r="Q8" s="25"/>
      <c r="R8" s="25"/>
      <c r="S8" s="25"/>
      <c r="T8" s="25"/>
    </row>
    <row r="9" spans="1:20" ht="30.95" customHeight="1">
      <c r="A9" s="20"/>
      <c r="B9" s="20"/>
      <c r="C9" s="20" t="s">
        <v>33</v>
      </c>
      <c r="D9" s="20"/>
      <c r="E9" s="6"/>
      <c r="F9" s="23"/>
      <c r="G9" s="23"/>
      <c r="H9" s="23"/>
      <c r="I9" s="23"/>
      <c r="J9" s="20" t="s">
        <v>31</v>
      </c>
      <c r="K9" s="20"/>
      <c r="L9" s="24"/>
      <c r="M9" s="24"/>
      <c r="N9" s="5" t="s">
        <v>31</v>
      </c>
      <c r="O9" s="14" t="s">
        <v>34</v>
      </c>
      <c r="P9" s="14"/>
      <c r="Q9" s="14"/>
      <c r="R9" s="14"/>
      <c r="S9" s="14"/>
      <c r="T9" s="14"/>
    </row>
    <row r="10" spans="1:20">
      <c r="A10" s="20"/>
      <c r="B10" s="20"/>
      <c r="C10" s="20" t="s">
        <v>35</v>
      </c>
      <c r="D10" s="20"/>
      <c r="E10" s="6">
        <v>89.279535999999993</v>
      </c>
      <c r="F10" s="23">
        <v>89.279535999999993</v>
      </c>
      <c r="G10" s="23"/>
      <c r="H10" s="23">
        <v>89.279535999999993</v>
      </c>
      <c r="I10" s="23"/>
      <c r="J10" s="20" t="s">
        <v>31</v>
      </c>
      <c r="K10" s="20"/>
      <c r="L10" s="24">
        <f t="shared" si="1"/>
        <v>1</v>
      </c>
      <c r="M10" s="24"/>
      <c r="N10" s="5" t="s">
        <v>31</v>
      </c>
      <c r="O10" s="14" t="s">
        <v>36</v>
      </c>
      <c r="P10" s="14"/>
      <c r="Q10" s="14"/>
      <c r="R10" s="14"/>
      <c r="S10" s="14"/>
      <c r="T10" s="14"/>
    </row>
    <row r="11" spans="1:20" ht="15" customHeight="1">
      <c r="A11" s="20" t="s">
        <v>37</v>
      </c>
      <c r="B11" s="20" t="s">
        <v>38</v>
      </c>
      <c r="C11" s="20"/>
      <c r="D11" s="20"/>
      <c r="E11" s="20"/>
      <c r="F11" s="20"/>
      <c r="G11" s="20"/>
      <c r="H11" s="20" t="s">
        <v>39</v>
      </c>
      <c r="I11" s="20"/>
      <c r="J11" s="20"/>
      <c r="K11" s="20"/>
      <c r="L11" s="20"/>
      <c r="M11" s="20"/>
      <c r="N11" s="20"/>
      <c r="O11" s="14" t="s">
        <v>40</v>
      </c>
      <c r="P11" s="14"/>
      <c r="Q11" s="14"/>
      <c r="R11" s="14"/>
      <c r="S11" s="14"/>
      <c r="T11" s="14"/>
    </row>
    <row r="12" spans="1:20" ht="99" customHeight="1">
      <c r="A12" s="20"/>
      <c r="B12" s="20" t="s">
        <v>41</v>
      </c>
      <c r="C12" s="20"/>
      <c r="D12" s="20"/>
      <c r="E12" s="20"/>
      <c r="F12" s="20"/>
      <c r="G12" s="20"/>
      <c r="H12" s="20" t="s">
        <v>42</v>
      </c>
      <c r="I12" s="20"/>
      <c r="J12" s="20"/>
      <c r="K12" s="20"/>
      <c r="L12" s="20"/>
      <c r="M12" s="20"/>
      <c r="N12" s="20"/>
      <c r="O12" s="14" t="s">
        <v>43</v>
      </c>
      <c r="P12" s="14"/>
      <c r="Q12" s="14"/>
      <c r="R12" s="14"/>
      <c r="S12" s="14"/>
      <c r="T12" s="14"/>
    </row>
    <row r="13" spans="1:20" ht="41.1" customHeight="1">
      <c r="A13" s="48" t="s">
        <v>44</v>
      </c>
      <c r="B13" s="5" t="s">
        <v>45</v>
      </c>
      <c r="C13" s="5" t="s">
        <v>46</v>
      </c>
      <c r="D13" s="20" t="s">
        <v>47</v>
      </c>
      <c r="E13" s="20"/>
      <c r="F13" s="20"/>
      <c r="G13" s="5" t="s">
        <v>48</v>
      </c>
      <c r="H13" s="5" t="s">
        <v>49</v>
      </c>
      <c r="I13" s="20" t="s">
        <v>24</v>
      </c>
      <c r="J13" s="20"/>
      <c r="K13" s="20" t="s">
        <v>26</v>
      </c>
      <c r="L13" s="20"/>
      <c r="M13" s="20" t="s">
        <v>50</v>
      </c>
      <c r="N13" s="20"/>
      <c r="O13" s="25" t="s">
        <v>51</v>
      </c>
      <c r="P13" s="25"/>
      <c r="Q13" s="25"/>
      <c r="R13" s="25"/>
      <c r="S13" s="25"/>
      <c r="T13" s="25"/>
    </row>
    <row r="14" spans="1:20" ht="30" customHeight="1">
      <c r="A14" s="48"/>
      <c r="B14" s="20" t="s">
        <v>52</v>
      </c>
      <c r="C14" s="20" t="s">
        <v>53</v>
      </c>
      <c r="D14" s="26" t="s">
        <v>54</v>
      </c>
      <c r="E14" s="26"/>
      <c r="F14" s="26"/>
      <c r="G14" s="5" t="s">
        <v>55</v>
      </c>
      <c r="H14" s="5" t="s">
        <v>55</v>
      </c>
      <c r="I14" s="20">
        <v>2</v>
      </c>
      <c r="J14" s="20"/>
      <c r="K14" s="20">
        <v>2</v>
      </c>
      <c r="L14" s="20"/>
      <c r="M14" s="20"/>
      <c r="N14" s="20"/>
      <c r="O14" s="50" t="s">
        <v>56</v>
      </c>
      <c r="P14" s="50"/>
      <c r="Q14" s="50"/>
      <c r="R14" s="50"/>
      <c r="S14" s="50"/>
      <c r="T14" s="50"/>
    </row>
    <row r="15" spans="1:20" ht="27.95" customHeight="1">
      <c r="A15" s="48"/>
      <c r="B15" s="20"/>
      <c r="C15" s="20"/>
      <c r="D15" s="26" t="s">
        <v>57</v>
      </c>
      <c r="E15" s="26"/>
      <c r="F15" s="26"/>
      <c r="G15" s="5" t="s">
        <v>58</v>
      </c>
      <c r="H15" s="5" t="s">
        <v>58</v>
      </c>
      <c r="I15" s="20">
        <v>2</v>
      </c>
      <c r="J15" s="20"/>
      <c r="K15" s="20">
        <v>2</v>
      </c>
      <c r="L15" s="20"/>
      <c r="M15" s="20"/>
      <c r="N15" s="20"/>
      <c r="O15" s="50"/>
      <c r="P15" s="50"/>
      <c r="Q15" s="50"/>
      <c r="R15" s="50"/>
      <c r="S15" s="50"/>
      <c r="T15" s="50"/>
    </row>
    <row r="16" spans="1:20" ht="23.1" customHeight="1">
      <c r="A16" s="48"/>
      <c r="B16" s="20"/>
      <c r="C16" s="20"/>
      <c r="D16" s="27" t="s">
        <v>59</v>
      </c>
      <c r="E16" s="28"/>
      <c r="F16" s="29"/>
      <c r="G16" s="5" t="s">
        <v>60</v>
      </c>
      <c r="H16" s="5" t="s">
        <v>60</v>
      </c>
      <c r="I16" s="30">
        <v>2</v>
      </c>
      <c r="J16" s="31"/>
      <c r="K16" s="30">
        <v>2</v>
      </c>
      <c r="L16" s="31"/>
      <c r="M16" s="30"/>
      <c r="N16" s="31"/>
      <c r="O16" s="16"/>
      <c r="P16" s="16"/>
      <c r="Q16" s="16"/>
      <c r="R16" s="16"/>
      <c r="S16" s="16"/>
      <c r="T16" s="16"/>
    </row>
    <row r="17" spans="1:20" ht="26.1" customHeight="1">
      <c r="A17" s="48"/>
      <c r="B17" s="20"/>
      <c r="C17" s="20"/>
      <c r="D17" s="32" t="s">
        <v>61</v>
      </c>
      <c r="E17" s="33"/>
      <c r="F17" s="34"/>
      <c r="G17" s="7" t="s">
        <v>62</v>
      </c>
      <c r="H17" s="5" t="s">
        <v>63</v>
      </c>
      <c r="I17" s="30">
        <v>2</v>
      </c>
      <c r="J17" s="31"/>
      <c r="K17" s="30">
        <v>2</v>
      </c>
      <c r="L17" s="31"/>
      <c r="M17" s="30"/>
      <c r="N17" s="31"/>
      <c r="O17" s="16"/>
      <c r="P17" s="16"/>
      <c r="Q17" s="16"/>
      <c r="R17" s="16"/>
      <c r="S17" s="16"/>
      <c r="T17" s="16"/>
    </row>
    <row r="18" spans="1:20" ht="42.95" customHeight="1">
      <c r="A18" s="48"/>
      <c r="B18" s="20"/>
      <c r="C18" s="20"/>
      <c r="D18" s="27" t="s">
        <v>64</v>
      </c>
      <c r="E18" s="28"/>
      <c r="F18" s="29"/>
      <c r="G18" s="5" t="s">
        <v>65</v>
      </c>
      <c r="H18" s="5" t="s">
        <v>65</v>
      </c>
      <c r="I18" s="30">
        <v>2</v>
      </c>
      <c r="J18" s="31"/>
      <c r="K18" s="30">
        <v>2</v>
      </c>
      <c r="L18" s="31"/>
      <c r="M18" s="30"/>
      <c r="N18" s="31"/>
      <c r="O18" s="16"/>
      <c r="P18" s="16"/>
      <c r="Q18" s="16"/>
      <c r="R18" s="16"/>
      <c r="S18" s="16"/>
      <c r="T18" s="16"/>
    </row>
    <row r="19" spans="1:20" ht="32.1" customHeight="1">
      <c r="A19" s="48"/>
      <c r="B19" s="20"/>
      <c r="C19" s="20"/>
      <c r="D19" s="27" t="s">
        <v>66</v>
      </c>
      <c r="E19" s="28"/>
      <c r="F19" s="29"/>
      <c r="G19" s="5" t="s">
        <v>55</v>
      </c>
      <c r="H19" s="5" t="s">
        <v>55</v>
      </c>
      <c r="I19" s="30">
        <v>2</v>
      </c>
      <c r="J19" s="31"/>
      <c r="K19" s="30">
        <v>2</v>
      </c>
      <c r="L19" s="31"/>
      <c r="M19" s="30"/>
      <c r="N19" s="31"/>
      <c r="O19" s="16"/>
      <c r="P19" s="16"/>
      <c r="Q19" s="16"/>
      <c r="R19" s="16"/>
      <c r="S19" s="16"/>
      <c r="T19" s="16"/>
    </row>
    <row r="20" spans="1:20" ht="30.95" customHeight="1">
      <c r="A20" s="48"/>
      <c r="B20" s="20"/>
      <c r="C20" s="20"/>
      <c r="D20" s="32" t="s">
        <v>67</v>
      </c>
      <c r="E20" s="33"/>
      <c r="F20" s="34"/>
      <c r="G20" s="7" t="s">
        <v>68</v>
      </c>
      <c r="H20" s="7" t="s">
        <v>55</v>
      </c>
      <c r="I20" s="35">
        <v>2</v>
      </c>
      <c r="J20" s="36"/>
      <c r="K20" s="35">
        <v>2</v>
      </c>
      <c r="L20" s="36"/>
      <c r="M20" s="35"/>
      <c r="N20" s="36"/>
      <c r="O20" s="16"/>
      <c r="P20" s="16"/>
      <c r="Q20" s="16"/>
      <c r="R20" s="16"/>
      <c r="S20" s="16"/>
      <c r="T20" s="16"/>
    </row>
    <row r="21" spans="1:20" ht="30" customHeight="1">
      <c r="A21" s="48"/>
      <c r="B21" s="20"/>
      <c r="C21" s="20"/>
      <c r="D21" s="27" t="s">
        <v>69</v>
      </c>
      <c r="E21" s="28"/>
      <c r="F21" s="29"/>
      <c r="G21" s="5" t="s">
        <v>70</v>
      </c>
      <c r="H21" s="5" t="s">
        <v>70</v>
      </c>
      <c r="I21" s="30">
        <v>2</v>
      </c>
      <c r="J21" s="31"/>
      <c r="K21" s="30">
        <v>2</v>
      </c>
      <c r="L21" s="31"/>
      <c r="M21" s="30"/>
      <c r="N21" s="31"/>
      <c r="O21" s="16"/>
      <c r="P21" s="16"/>
      <c r="Q21" s="16"/>
      <c r="R21" s="16"/>
      <c r="S21" s="16"/>
      <c r="T21" s="16"/>
    </row>
    <row r="22" spans="1:20" ht="30" customHeight="1">
      <c r="A22" s="48"/>
      <c r="B22" s="20"/>
      <c r="C22" s="20"/>
      <c r="D22" s="27" t="s">
        <v>71</v>
      </c>
      <c r="E22" s="28"/>
      <c r="F22" s="29"/>
      <c r="G22" s="5" t="s">
        <v>70</v>
      </c>
      <c r="H22" s="5" t="s">
        <v>70</v>
      </c>
      <c r="I22" s="30">
        <v>2</v>
      </c>
      <c r="J22" s="31"/>
      <c r="K22" s="30">
        <v>2</v>
      </c>
      <c r="L22" s="31"/>
      <c r="M22" s="30"/>
      <c r="N22" s="31"/>
      <c r="O22" s="16"/>
      <c r="P22" s="16"/>
      <c r="Q22" s="16"/>
      <c r="R22" s="16"/>
      <c r="S22" s="16"/>
      <c r="T22" s="16"/>
    </row>
    <row r="23" spans="1:20" s="2" customFormat="1" ht="30.95" customHeight="1">
      <c r="A23" s="49"/>
      <c r="B23" s="21"/>
      <c r="C23" s="21"/>
      <c r="D23" s="27" t="s">
        <v>72</v>
      </c>
      <c r="E23" s="28"/>
      <c r="F23" s="29"/>
      <c r="G23" s="5" t="s">
        <v>65</v>
      </c>
      <c r="H23" s="5" t="s">
        <v>65</v>
      </c>
      <c r="I23" s="30">
        <v>2</v>
      </c>
      <c r="J23" s="31"/>
      <c r="K23" s="30">
        <v>2</v>
      </c>
      <c r="L23" s="31"/>
      <c r="M23" s="37"/>
      <c r="N23" s="38"/>
      <c r="O23" s="16"/>
      <c r="P23" s="16"/>
      <c r="Q23" s="16"/>
      <c r="R23" s="16"/>
      <c r="S23" s="16"/>
      <c r="T23" s="16"/>
    </row>
    <row r="24" spans="1:20" ht="30" customHeight="1">
      <c r="A24" s="48"/>
      <c r="B24" s="20"/>
      <c r="C24" s="20"/>
      <c r="D24" s="27" t="s">
        <v>73</v>
      </c>
      <c r="E24" s="28"/>
      <c r="F24" s="29"/>
      <c r="G24" s="5" t="s">
        <v>70</v>
      </c>
      <c r="H24" s="5" t="s">
        <v>70</v>
      </c>
      <c r="I24" s="30">
        <v>2</v>
      </c>
      <c r="J24" s="31"/>
      <c r="K24" s="30">
        <v>2</v>
      </c>
      <c r="L24" s="31"/>
      <c r="M24" s="30"/>
      <c r="N24" s="31"/>
      <c r="O24" s="16"/>
      <c r="P24" s="16"/>
      <c r="Q24" s="16"/>
      <c r="R24" s="16"/>
      <c r="S24" s="16"/>
      <c r="T24" s="16"/>
    </row>
    <row r="25" spans="1:20" ht="29.1" customHeight="1">
      <c r="A25" s="48"/>
      <c r="B25" s="20"/>
      <c r="C25" s="20"/>
      <c r="D25" s="27" t="s">
        <v>74</v>
      </c>
      <c r="E25" s="28"/>
      <c r="F25" s="29"/>
      <c r="G25" s="5" t="s">
        <v>75</v>
      </c>
      <c r="H25" s="5" t="s">
        <v>75</v>
      </c>
      <c r="I25" s="30">
        <v>2</v>
      </c>
      <c r="J25" s="31"/>
      <c r="K25" s="30">
        <v>2</v>
      </c>
      <c r="L25" s="31"/>
      <c r="M25" s="30"/>
      <c r="N25" s="31"/>
      <c r="O25" s="16"/>
      <c r="P25" s="16"/>
      <c r="Q25" s="16"/>
      <c r="R25" s="16"/>
      <c r="S25" s="16"/>
      <c r="T25" s="16"/>
    </row>
    <row r="26" spans="1:20" ht="20.100000000000001" customHeight="1">
      <c r="A26" s="48"/>
      <c r="B26" s="20"/>
      <c r="C26" s="20"/>
      <c r="D26" s="27" t="s">
        <v>76</v>
      </c>
      <c r="E26" s="28"/>
      <c r="F26" s="29"/>
      <c r="G26" s="5" t="s">
        <v>70</v>
      </c>
      <c r="H26" s="5" t="s">
        <v>70</v>
      </c>
      <c r="I26" s="30">
        <v>1</v>
      </c>
      <c r="J26" s="31"/>
      <c r="K26" s="30">
        <v>1</v>
      </c>
      <c r="L26" s="31"/>
      <c r="M26" s="30"/>
      <c r="N26" s="31"/>
      <c r="O26" s="16"/>
      <c r="P26" s="16"/>
      <c r="Q26" s="16"/>
      <c r="R26" s="16"/>
      <c r="S26" s="16"/>
      <c r="T26" s="16"/>
    </row>
    <row r="27" spans="1:20" ht="21.95" customHeight="1">
      <c r="A27" s="48"/>
      <c r="B27" s="20"/>
      <c r="C27" s="20"/>
      <c r="D27" s="27" t="s">
        <v>77</v>
      </c>
      <c r="E27" s="28"/>
      <c r="F27" s="29"/>
      <c r="G27" s="5" t="s">
        <v>78</v>
      </c>
      <c r="H27" s="5" t="s">
        <v>78</v>
      </c>
      <c r="I27" s="30">
        <v>1</v>
      </c>
      <c r="J27" s="31"/>
      <c r="K27" s="30">
        <v>1</v>
      </c>
      <c r="L27" s="31"/>
      <c r="M27" s="30"/>
      <c r="N27" s="31"/>
      <c r="O27" s="16"/>
      <c r="P27" s="16"/>
      <c r="Q27" s="16"/>
      <c r="R27" s="16"/>
      <c r="S27" s="16"/>
      <c r="T27" s="16"/>
    </row>
    <row r="28" spans="1:20" ht="33" customHeight="1">
      <c r="A28" s="48"/>
      <c r="B28" s="20"/>
      <c r="C28" s="20" t="s">
        <v>79</v>
      </c>
      <c r="D28" s="27" t="s">
        <v>80</v>
      </c>
      <c r="E28" s="28"/>
      <c r="F28" s="29"/>
      <c r="G28" s="8">
        <v>1</v>
      </c>
      <c r="H28" s="8">
        <v>1</v>
      </c>
      <c r="I28" s="20">
        <v>2</v>
      </c>
      <c r="J28" s="20"/>
      <c r="K28" s="20">
        <v>2</v>
      </c>
      <c r="L28" s="20"/>
      <c r="M28" s="20"/>
      <c r="N28" s="20"/>
      <c r="O28" s="39"/>
      <c r="P28" s="39"/>
      <c r="Q28" s="39"/>
      <c r="R28" s="39"/>
      <c r="S28" s="39"/>
      <c r="T28" s="39"/>
    </row>
    <row r="29" spans="1:20" ht="32.1" customHeight="1">
      <c r="A29" s="48"/>
      <c r="B29" s="20"/>
      <c r="C29" s="20"/>
      <c r="D29" s="27" t="s">
        <v>81</v>
      </c>
      <c r="E29" s="28"/>
      <c r="F29" s="29"/>
      <c r="G29" s="5" t="s">
        <v>82</v>
      </c>
      <c r="H29" s="8">
        <v>0.95</v>
      </c>
      <c r="I29" s="20">
        <v>2</v>
      </c>
      <c r="J29" s="20"/>
      <c r="K29" s="20">
        <v>2</v>
      </c>
      <c r="L29" s="20"/>
      <c r="M29" s="20"/>
      <c r="N29" s="20"/>
      <c r="O29" s="51" t="s">
        <v>83</v>
      </c>
      <c r="P29" s="51"/>
      <c r="Q29" s="51"/>
      <c r="R29" s="51"/>
      <c r="S29" s="51"/>
      <c r="T29" s="51"/>
    </row>
    <row r="30" spans="1:20" s="2" customFormat="1" ht="45.95" customHeight="1">
      <c r="A30" s="49"/>
      <c r="B30" s="21"/>
      <c r="C30" s="21"/>
      <c r="D30" s="32" t="s">
        <v>84</v>
      </c>
      <c r="E30" s="33"/>
      <c r="F30" s="34"/>
      <c r="G30" s="7" t="s">
        <v>82</v>
      </c>
      <c r="H30" s="8">
        <v>1</v>
      </c>
      <c r="I30" s="20">
        <v>2</v>
      </c>
      <c r="J30" s="20"/>
      <c r="K30" s="30">
        <v>2</v>
      </c>
      <c r="L30" s="31"/>
      <c r="M30" s="37"/>
      <c r="N30" s="38"/>
      <c r="O30" s="51"/>
      <c r="P30" s="51"/>
      <c r="Q30" s="51"/>
      <c r="R30" s="51"/>
      <c r="S30" s="51"/>
      <c r="T30" s="51"/>
    </row>
    <row r="31" spans="1:20" ht="32.1" customHeight="1">
      <c r="A31" s="48"/>
      <c r="B31" s="20"/>
      <c r="C31" s="20"/>
      <c r="D31" s="27" t="s">
        <v>85</v>
      </c>
      <c r="E31" s="28"/>
      <c r="F31" s="29"/>
      <c r="G31" s="8">
        <v>1</v>
      </c>
      <c r="H31" s="8">
        <v>1</v>
      </c>
      <c r="I31" s="30">
        <v>2</v>
      </c>
      <c r="J31" s="31"/>
      <c r="K31" s="30">
        <v>2</v>
      </c>
      <c r="L31" s="31"/>
      <c r="M31" s="30"/>
      <c r="N31" s="31"/>
      <c r="O31" s="51"/>
      <c r="P31" s="51"/>
      <c r="Q31" s="51"/>
      <c r="R31" s="51"/>
      <c r="S31" s="51"/>
      <c r="T31" s="51"/>
    </row>
    <row r="32" spans="1:20" ht="32.1" customHeight="1">
      <c r="A32" s="48"/>
      <c r="B32" s="20"/>
      <c r="C32" s="20"/>
      <c r="D32" s="27" t="s">
        <v>86</v>
      </c>
      <c r="E32" s="28"/>
      <c r="F32" s="29"/>
      <c r="G32" s="8">
        <v>1</v>
      </c>
      <c r="H32" s="8">
        <v>1</v>
      </c>
      <c r="I32" s="30">
        <v>2</v>
      </c>
      <c r="J32" s="31"/>
      <c r="K32" s="30">
        <v>2</v>
      </c>
      <c r="L32" s="31"/>
      <c r="M32" s="30"/>
      <c r="N32" s="31"/>
      <c r="O32" s="51"/>
      <c r="P32" s="51"/>
      <c r="Q32" s="51"/>
      <c r="R32" s="51"/>
      <c r="S32" s="51"/>
      <c r="T32" s="51"/>
    </row>
    <row r="33" spans="1:20" ht="32.1" customHeight="1">
      <c r="A33" s="48"/>
      <c r="B33" s="20"/>
      <c r="C33" s="20"/>
      <c r="D33" s="27" t="s">
        <v>87</v>
      </c>
      <c r="E33" s="28"/>
      <c r="F33" s="29"/>
      <c r="G33" s="8">
        <v>1</v>
      </c>
      <c r="H33" s="8">
        <v>1</v>
      </c>
      <c r="I33" s="30">
        <v>2</v>
      </c>
      <c r="J33" s="31"/>
      <c r="K33" s="30">
        <v>2</v>
      </c>
      <c r="L33" s="31"/>
      <c r="M33" s="30"/>
      <c r="N33" s="31"/>
      <c r="O33" s="51"/>
      <c r="P33" s="51"/>
      <c r="Q33" s="51"/>
      <c r="R33" s="51"/>
      <c r="S33" s="51"/>
      <c r="T33" s="51"/>
    </row>
    <row r="34" spans="1:20" ht="42.95" customHeight="1">
      <c r="A34" s="48"/>
      <c r="B34" s="20"/>
      <c r="C34" s="20"/>
      <c r="D34" s="27" t="s">
        <v>88</v>
      </c>
      <c r="E34" s="28"/>
      <c r="F34" s="29"/>
      <c r="G34" s="8">
        <v>1</v>
      </c>
      <c r="H34" s="8">
        <v>1</v>
      </c>
      <c r="I34" s="20">
        <v>2</v>
      </c>
      <c r="J34" s="20"/>
      <c r="K34" s="20">
        <v>2</v>
      </c>
      <c r="L34" s="20"/>
      <c r="M34" s="20"/>
      <c r="N34" s="20"/>
      <c r="O34" s="51"/>
      <c r="P34" s="51"/>
      <c r="Q34" s="51"/>
      <c r="R34" s="51"/>
      <c r="S34" s="51"/>
      <c r="T34" s="51"/>
    </row>
    <row r="35" spans="1:20" ht="45" customHeight="1">
      <c r="A35" s="48"/>
      <c r="B35" s="20"/>
      <c r="C35" s="5" t="s">
        <v>89</v>
      </c>
      <c r="D35" s="27" t="s">
        <v>90</v>
      </c>
      <c r="E35" s="28"/>
      <c r="F35" s="29"/>
      <c r="G35" s="5" t="s">
        <v>91</v>
      </c>
      <c r="H35" s="5" t="s">
        <v>92</v>
      </c>
      <c r="I35" s="20">
        <v>10</v>
      </c>
      <c r="J35" s="20"/>
      <c r="K35" s="20">
        <v>10</v>
      </c>
      <c r="L35" s="20"/>
      <c r="M35" s="20"/>
      <c r="N35" s="20"/>
      <c r="O35" s="51"/>
      <c r="P35" s="51"/>
      <c r="Q35" s="51"/>
      <c r="R35" s="51"/>
      <c r="S35" s="51"/>
      <c r="T35" s="51"/>
    </row>
    <row r="36" spans="1:20" ht="45.95" customHeight="1">
      <c r="A36" s="48"/>
      <c r="B36" s="20"/>
      <c r="C36" s="5" t="s">
        <v>93</v>
      </c>
      <c r="D36" s="27" t="s">
        <v>94</v>
      </c>
      <c r="E36" s="28"/>
      <c r="F36" s="29"/>
      <c r="G36" s="5" t="s">
        <v>95</v>
      </c>
      <c r="H36" s="5" t="s">
        <v>96</v>
      </c>
      <c r="I36" s="20">
        <v>10</v>
      </c>
      <c r="J36" s="20"/>
      <c r="K36" s="20">
        <v>10</v>
      </c>
      <c r="L36" s="20"/>
      <c r="M36" s="20"/>
      <c r="N36" s="20"/>
      <c r="O36" s="25"/>
      <c r="P36" s="25"/>
      <c r="Q36" s="25"/>
      <c r="R36" s="25"/>
      <c r="S36" s="25"/>
      <c r="T36" s="25"/>
    </row>
    <row r="37" spans="1:20" ht="39" customHeight="1">
      <c r="A37" s="48"/>
      <c r="B37" s="20" t="s">
        <v>97</v>
      </c>
      <c r="C37" s="5" t="s">
        <v>98</v>
      </c>
      <c r="D37" s="40"/>
      <c r="E37" s="41"/>
      <c r="F37" s="42"/>
      <c r="G37" s="9"/>
      <c r="H37" s="9"/>
      <c r="I37" s="43"/>
      <c r="J37" s="44"/>
      <c r="K37" s="43"/>
      <c r="L37" s="44"/>
      <c r="M37" s="43"/>
      <c r="N37" s="44"/>
      <c r="O37" s="14"/>
      <c r="P37" s="14"/>
      <c r="Q37" s="14"/>
      <c r="R37" s="14"/>
      <c r="S37" s="14"/>
      <c r="T37" s="14"/>
    </row>
    <row r="38" spans="1:20" ht="39" customHeight="1">
      <c r="A38" s="48"/>
      <c r="B38" s="20"/>
      <c r="C38" s="5" t="s">
        <v>99</v>
      </c>
      <c r="D38" s="27" t="s">
        <v>100</v>
      </c>
      <c r="E38" s="28"/>
      <c r="F38" s="29"/>
      <c r="G38" s="5" t="s">
        <v>101</v>
      </c>
      <c r="H38" s="5" t="s">
        <v>101</v>
      </c>
      <c r="I38" s="20">
        <v>10</v>
      </c>
      <c r="J38" s="20"/>
      <c r="K38" s="20">
        <v>10</v>
      </c>
      <c r="L38" s="20"/>
      <c r="M38" s="20"/>
      <c r="N38" s="20"/>
      <c r="O38" s="15" t="s">
        <v>102</v>
      </c>
      <c r="R38" s="14"/>
      <c r="S38" s="14"/>
      <c r="T38" s="14"/>
    </row>
    <row r="39" spans="1:20" ht="36" customHeight="1">
      <c r="A39" s="48"/>
      <c r="B39" s="20"/>
      <c r="C39" s="5" t="s">
        <v>103</v>
      </c>
      <c r="D39" s="27"/>
      <c r="E39" s="28"/>
      <c r="F39" s="29"/>
      <c r="G39" s="5"/>
      <c r="H39" s="5"/>
      <c r="I39" s="20"/>
      <c r="J39" s="20"/>
      <c r="K39" s="20"/>
      <c r="L39" s="20"/>
      <c r="M39" s="20"/>
      <c r="N39" s="20"/>
    </row>
    <row r="40" spans="1:20" ht="60.95" customHeight="1">
      <c r="A40" s="48"/>
      <c r="B40" s="20"/>
      <c r="C40" s="5" t="s">
        <v>104</v>
      </c>
      <c r="D40" s="27" t="s">
        <v>105</v>
      </c>
      <c r="E40" s="28"/>
      <c r="F40" s="29"/>
      <c r="G40" s="5" t="s">
        <v>106</v>
      </c>
      <c r="H40" s="5" t="s">
        <v>101</v>
      </c>
      <c r="I40" s="20">
        <v>10</v>
      </c>
      <c r="J40" s="20"/>
      <c r="K40" s="20">
        <v>8</v>
      </c>
      <c r="L40" s="20"/>
      <c r="M40" s="20" t="s">
        <v>107</v>
      </c>
      <c r="N40" s="20"/>
    </row>
    <row r="41" spans="1:20" ht="36" customHeight="1">
      <c r="A41" s="48"/>
      <c r="B41" s="20" t="s">
        <v>108</v>
      </c>
      <c r="C41" s="20" t="s">
        <v>109</v>
      </c>
      <c r="D41" s="27" t="s">
        <v>110</v>
      </c>
      <c r="E41" s="28"/>
      <c r="F41" s="29"/>
      <c r="G41" s="5" t="s">
        <v>111</v>
      </c>
      <c r="H41" s="10">
        <v>1</v>
      </c>
      <c r="I41" s="20">
        <v>5</v>
      </c>
      <c r="J41" s="20"/>
      <c r="K41" s="20">
        <v>5</v>
      </c>
      <c r="L41" s="20"/>
      <c r="M41" s="20"/>
      <c r="N41" s="20"/>
      <c r="O41" s="3" t="s">
        <v>112</v>
      </c>
    </row>
    <row r="42" spans="1:20" ht="39.950000000000003" customHeight="1">
      <c r="A42" s="48"/>
      <c r="B42" s="20"/>
      <c r="C42" s="20"/>
      <c r="D42" s="27" t="s">
        <v>113</v>
      </c>
      <c r="E42" s="28"/>
      <c r="F42" s="29"/>
      <c r="G42" s="5" t="s">
        <v>111</v>
      </c>
      <c r="H42" s="10">
        <v>1</v>
      </c>
      <c r="I42" s="20">
        <v>5</v>
      </c>
      <c r="J42" s="20"/>
      <c r="K42" s="20">
        <v>5</v>
      </c>
      <c r="L42" s="20"/>
      <c r="M42" s="20"/>
      <c r="N42" s="20"/>
    </row>
    <row r="43" spans="1:20" ht="24.95" customHeight="1">
      <c r="A43" s="45" t="s">
        <v>114</v>
      </c>
      <c r="B43" s="45"/>
      <c r="C43" s="45"/>
      <c r="D43" s="45"/>
      <c r="E43" s="45"/>
      <c r="F43" s="45"/>
      <c r="G43" s="45"/>
      <c r="H43" s="45"/>
      <c r="I43" s="45">
        <f>SUM(I14:J42,J7)</f>
        <v>100</v>
      </c>
      <c r="J43" s="45"/>
      <c r="K43" s="45">
        <f>SUM(K14:L42,N7)</f>
        <v>97.42</v>
      </c>
      <c r="L43" s="45"/>
      <c r="M43" s="46"/>
      <c r="N43" s="46"/>
    </row>
    <row r="44" spans="1:20" ht="176.1" customHeight="1">
      <c r="A44" s="47" t="s">
        <v>115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</row>
  </sheetData>
  <mergeCells count="183">
    <mergeCell ref="O14:T15"/>
    <mergeCell ref="O29:T35"/>
    <mergeCell ref="A11:A12"/>
    <mergeCell ref="A13:A42"/>
    <mergeCell ref="B14:B36"/>
    <mergeCell ref="B37:B40"/>
    <mergeCell ref="B41:B42"/>
    <mergeCell ref="C14:C27"/>
    <mergeCell ref="C28:C34"/>
    <mergeCell ref="C41:C42"/>
    <mergeCell ref="A6:B10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O36:T36"/>
    <mergeCell ref="D37:F37"/>
    <mergeCell ref="I37:J37"/>
    <mergeCell ref="K37:L37"/>
    <mergeCell ref="M37:N37"/>
    <mergeCell ref="D38:F38"/>
    <mergeCell ref="I38:J38"/>
    <mergeCell ref="K38:L38"/>
    <mergeCell ref="M38:N38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O28:T28"/>
    <mergeCell ref="D29:F29"/>
    <mergeCell ref="I29:J29"/>
    <mergeCell ref="K29:L29"/>
    <mergeCell ref="M29:N29"/>
    <mergeCell ref="D30:F30"/>
    <mergeCell ref="I30:J30"/>
    <mergeCell ref="K30:L30"/>
    <mergeCell ref="M30:N30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1:N1"/>
    <mergeCell ref="D2:G2"/>
    <mergeCell ref="H2:I2"/>
    <mergeCell ref="J2:N2"/>
    <mergeCell ref="A3:B3"/>
    <mergeCell ref="C3:N3"/>
    <mergeCell ref="A4:B4"/>
    <mergeCell ref="C4:G4"/>
    <mergeCell ref="H4:I4"/>
    <mergeCell ref="J4:N4"/>
  </mergeCells>
  <phoneticPr fontId="15" type="noConversion"/>
  <pageMargins left="0.55486111111111103" right="0.55486111111111103" top="0.55069444444444404" bottom="0.23611111111111099" header="0.5" footer="0.5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2022-03-16T01:44:00Z</dcterms:created>
  <dcterms:modified xsi:type="dcterms:W3CDTF">2024-08-22T06:47:39Z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  <property fmtid="{D5CDD505-2E9C-101B-9397-08002B2CF9AE}" pid="3" name="ICV">
    <vt:lpwstr>F43499875854479F96D711E41CFD70E1</vt:lpwstr>
  </property>
</Properties>
</file>