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3005"/>
  </bookViews>
  <sheets>
    <sheet name="项目支出绩效自评表" sheetId="2" r:id="rId1"/>
  </sheets>
  <definedNames>
    <definedName name="_xlnm.Print_Area" localSheetId="0">项目支出绩效自评表!$A$1:$N$26</definedName>
  </definedNames>
  <calcPr calcId="144525"/>
</workbook>
</file>

<file path=xl/sharedStrings.xml><?xml version="1.0" encoding="utf-8"?>
<sst xmlns="http://schemas.openxmlformats.org/spreadsheetml/2006/main" count="103" uniqueCount="87">
  <si>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</si>
  <si>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</si>
  <si>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边丽华</t>
  </si>
  <si>
    <t>联系电话：</t>
  </si>
  <si>
    <t>为方便自评表的沟通反馈，需填报联系人信息</t>
  </si>
  <si>
    <t>单位名称（盖章）：</t>
  </si>
  <si>
    <t>北京市水务应急中心</t>
  </si>
  <si>
    <t>主管领导：</t>
  </si>
  <si>
    <t>潘兴瑶</t>
  </si>
  <si>
    <t>项目名称</t>
  </si>
  <si>
    <t>水务应急指挥中心设备购置</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</si>
  <si>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</si>
  <si>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</si>
  <si>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</si>
  <si>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</si>
  <si>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</si>
  <si>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</si>
  <si>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陈超</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</si>
  <si>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</si>
  <si>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</si>
  <si>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</si>
  <si>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</si>
  <si>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</si>
  <si>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</si>
  <si>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</si>
  <si>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</si>
  <si>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</si>
  <si>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</si>
  <si>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</si>
  <si>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</si>
  <si>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</si>
  <si>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</si>
  <si>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</si>
  <si>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</si>
  <si>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</si>
  <si>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</si>
  <si>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</si>
  <si>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</si>
  <si>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</si>
  <si>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</si>
  <si>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</si>
  <si>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 xml:space="preserve">本着实用、环保原则，根据各功能区需求配置地毯和地板，为会议召开、指挥调度及防汛值班等各项工作的进行提供良好的基础环境。在预算控制内，采购满足数量、质量、时效等要求，并能持续稳定的发挥作用。
</t>
  </si>
  <si>
    <t xml:space="preserve">本项目本着实用、环保的原则，根据各功能区需求完成了应急指挥中心、值班室以及防汛会商调度室345平米地毯和75平米地板的购置与铺设，产品质量及施工质量合格率为100%。项目实际支出16.4085万元，为会议召开、指挥调度及防汛值班等各项工作的进行提供良好的基础环境，对水务应急保障工作产生了积极作用。
</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</si>
  <si>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</si>
  <si>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</si>
  <si>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</si>
  <si>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</si>
  <si>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</si>
  <si>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</si>
  <si>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</si>
  <si>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</si>
  <si>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</si>
  <si>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数量
指标</t>
  </si>
  <si>
    <t>地板数量</t>
  </si>
  <si>
    <t>75平米</t>
  </si>
  <si>
    <t>产出
指标</t>
  </si>
  <si>
    <t>地毯数量</t>
  </si>
  <si>
    <t>345平米</t>
  </si>
  <si>
    <t>11.《项目支出绩效自评表》填报的信息，均需提供支撑材料。</t>
  </si>
  <si>
    <t>质量
指标</t>
  </si>
  <si>
    <t>产品质量及施工质量合格率</t>
  </si>
  <si>
    <t>时效
指标</t>
  </si>
  <si>
    <t>定制采购及铺设完成时间</t>
  </si>
  <si>
    <t>≤2024.2月</t>
  </si>
  <si>
    <t>2024.1月</t>
  </si>
  <si>
    <t>成本
指标</t>
  </si>
  <si>
    <t>项目预算控制数</t>
  </si>
  <si>
    <t>≤17.64万元</t>
  </si>
  <si>
    <t>16.4085万元</t>
  </si>
  <si>
    <t>效益
指标</t>
  </si>
  <si>
    <t>经济效益指标</t>
  </si>
  <si>
    <t>对各项业务开展提供良好的环境</t>
  </si>
  <si>
    <t>优</t>
  </si>
  <si>
    <t>社会效益指标</t>
  </si>
  <si>
    <t>对水务应急保障工作产生积极的作用</t>
  </si>
  <si>
    <t xml:space="preserve">17.事务所审核和评价项目发送至1186758656@qq.com，其余项目发送至swjcwc6855@163.com。
</t>
  </si>
  <si>
    <t>生态效益指标</t>
  </si>
  <si>
    <t>可持续影响指标</t>
  </si>
  <si>
    <t>能持续稳定的发挥作用</t>
  </si>
  <si>
    <t>满意度指标</t>
  </si>
  <si>
    <t>服务对象满意度指标</t>
  </si>
  <si>
    <t>水务应急指挥中心各办公人员、参会人员等使用对象对购置地毯、地板及铺设质量的满意度</t>
  </si>
  <si>
    <t>≥90%</t>
  </si>
  <si>
    <t>满意度调查范围目前主要集中在使用应急指挥中心最多的市水务应急中心和智慧院，后续随着应急指挥中心使用需求的增多，可以进一步扩大调查范围。</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</si>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</sst>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13" applyNumberFormat="0" applyFont="0" applyAlignment="0" applyProtection="0">
      <alignment vertical="center"/>
    </xf>
    <xf numFmtId="0" fontId="15" fillId="15"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7" applyNumberFormat="0" applyFill="0" applyAlignment="0" applyProtection="0">
      <alignment vertical="center"/>
    </xf>
    <xf numFmtId="0" fontId="25" fillId="0" borderId="17" applyNumberFormat="0" applyFill="0" applyAlignment="0" applyProtection="0">
      <alignment vertical="center"/>
    </xf>
    <xf numFmtId="0" fontId="15" fillId="19" borderId="0" applyNumberFormat="0" applyBorder="0" applyAlignment="0" applyProtection="0">
      <alignment vertical="center"/>
    </xf>
    <xf numFmtId="0" fontId="19" fillId="0" borderId="19" applyNumberFormat="0" applyFill="0" applyAlignment="0" applyProtection="0">
      <alignment vertical="center"/>
    </xf>
    <xf numFmtId="0" fontId="15" fillId="18" borderId="0" applyNumberFormat="0" applyBorder="0" applyAlignment="0" applyProtection="0">
      <alignment vertical="center"/>
    </xf>
    <xf numFmtId="0" fontId="27" fillId="21" borderId="20" applyNumberFormat="0" applyAlignment="0" applyProtection="0">
      <alignment vertical="center"/>
    </xf>
    <xf numFmtId="0" fontId="28" fillId="21" borderId="14" applyNumberFormat="0" applyAlignment="0" applyProtection="0">
      <alignment vertical="center"/>
    </xf>
    <xf numFmtId="0" fontId="20" fillId="17" borderId="15" applyNumberFormat="0" applyAlignment="0" applyProtection="0">
      <alignment vertical="center"/>
    </xf>
    <xf numFmtId="0" fontId="12" fillId="10" borderId="0" applyNumberFormat="0" applyBorder="0" applyAlignment="0" applyProtection="0">
      <alignment vertical="center"/>
    </xf>
    <xf numFmtId="0" fontId="15" fillId="24" borderId="0" applyNumberFormat="0" applyBorder="0" applyAlignment="0" applyProtection="0">
      <alignment vertical="center"/>
    </xf>
    <xf numFmtId="0" fontId="22" fillId="0" borderId="16" applyNumberFormat="0" applyFill="0" applyAlignment="0" applyProtection="0">
      <alignment vertical="center"/>
    </xf>
    <xf numFmtId="0" fontId="24" fillId="0" borderId="18" applyNumberFormat="0" applyFill="0" applyAlignment="0" applyProtection="0">
      <alignment vertical="center"/>
    </xf>
    <xf numFmtId="0" fontId="26" fillId="20" borderId="0" applyNumberFormat="0" applyBorder="0" applyAlignment="0" applyProtection="0">
      <alignment vertical="center"/>
    </xf>
    <xf numFmtId="0" fontId="16" fillId="14" borderId="0" applyNumberFormat="0" applyBorder="0" applyAlignment="0" applyProtection="0">
      <alignment vertical="center"/>
    </xf>
    <xf numFmtId="0" fontId="12" fillId="27" borderId="0" applyNumberFormat="0" applyBorder="0" applyAlignment="0" applyProtection="0">
      <alignment vertical="center"/>
    </xf>
    <xf numFmtId="0" fontId="15" fillId="31" borderId="0" applyNumberFormat="0" applyBorder="0" applyAlignment="0" applyProtection="0">
      <alignment vertical="center"/>
    </xf>
    <xf numFmtId="0" fontId="12" fillId="9" borderId="0" applyNumberFormat="0" applyBorder="0" applyAlignment="0" applyProtection="0">
      <alignment vertical="center"/>
    </xf>
    <xf numFmtId="0" fontId="12" fillId="33" borderId="0" applyNumberFormat="0" applyBorder="0" applyAlignment="0" applyProtection="0">
      <alignment vertical="center"/>
    </xf>
    <xf numFmtId="0" fontId="12" fillId="26" borderId="0" applyNumberFormat="0" applyBorder="0" applyAlignment="0" applyProtection="0">
      <alignment vertical="center"/>
    </xf>
    <xf numFmtId="0" fontId="12" fillId="5" borderId="0" applyNumberFormat="0" applyBorder="0" applyAlignment="0" applyProtection="0">
      <alignment vertical="center"/>
    </xf>
    <xf numFmtId="0" fontId="15" fillId="30" borderId="0" applyNumberFormat="0" applyBorder="0" applyAlignment="0" applyProtection="0">
      <alignment vertical="center"/>
    </xf>
    <xf numFmtId="0" fontId="15" fillId="29" borderId="0" applyNumberFormat="0" applyBorder="0" applyAlignment="0" applyProtection="0">
      <alignment vertical="center"/>
    </xf>
    <xf numFmtId="0" fontId="12" fillId="8" borderId="0" applyNumberFormat="0" applyBorder="0" applyAlignment="0" applyProtection="0">
      <alignment vertical="center"/>
    </xf>
    <xf numFmtId="0" fontId="12" fillId="32" borderId="0" applyNumberFormat="0" applyBorder="0" applyAlignment="0" applyProtection="0">
      <alignment vertical="center"/>
    </xf>
    <xf numFmtId="0" fontId="15" fillId="23" borderId="0" applyNumberFormat="0" applyBorder="0" applyAlignment="0" applyProtection="0">
      <alignment vertical="center"/>
    </xf>
    <xf numFmtId="0" fontId="12" fillId="4" borderId="0" applyNumberFormat="0" applyBorder="0" applyAlignment="0" applyProtection="0">
      <alignment vertical="center"/>
    </xf>
    <xf numFmtId="0" fontId="15" fillId="13" borderId="0" applyNumberFormat="0" applyBorder="0" applyAlignment="0" applyProtection="0">
      <alignment vertical="center"/>
    </xf>
    <xf numFmtId="0" fontId="15" fillId="28" borderId="0" applyNumberFormat="0" applyBorder="0" applyAlignment="0" applyProtection="0">
      <alignment vertical="center"/>
    </xf>
    <xf numFmtId="0" fontId="12" fillId="22" borderId="0" applyNumberFormat="0" applyBorder="0" applyAlignment="0" applyProtection="0">
      <alignment vertical="center"/>
    </xf>
    <xf numFmtId="0" fontId="15" fillId="25" borderId="0" applyNumberFormat="0" applyBorder="0" applyAlignment="0" applyProtection="0">
      <alignment vertical="center"/>
    </xf>
  </cellStyleXfs>
  <cellXfs count="4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pplyAlignment="1">
      <alignment horizontal="left" vertical="center" wrapText="1"/>
    </xf>
    <xf numFmtId="0" fontId="1" fillId="0" borderId="1" xfId="0" applyFont="1" applyBorder="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wrapText="1"/>
    </xf>
    <xf numFmtId="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6" xfId="0" applyFont="1" applyBorder="1" applyAlignment="1">
      <alignment horizontal="left" vertical="center" wrapText="1"/>
    </xf>
    <xf numFmtId="0" fontId="4" fillId="0" borderId="0"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9"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center" wrapText="1"/>
    </xf>
    <xf numFmtId="0" fontId="6" fillId="0" borderId="12" xfId="0" applyFont="1" applyBorder="1">
      <alignment vertical="center"/>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10" fontId="4" fillId="0" borderId="1" xfId="11" applyNumberFormat="1"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0" fillId="0" borderId="1" xfId="0" applyFont="1" applyBorder="1">
      <alignment vertical="center"/>
    </xf>
    <xf numFmtId="0" fontId="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7"/>
  <sheetViews>
    <sheetView tabSelected="1" view="pageBreakPreview" zoomScale="130" zoomScaleNormal="100" zoomScaleSheetLayoutView="130" topLeftCell="A16" workbookViewId="0">
      <selection activeCell="D22" sqref="D22:F24"/>
    </sheetView>
  </sheetViews>
  <sheetFormatPr defaultColWidth="9" defaultRowHeight="13.5"/>
  <cols>
    <col min="1" max="1" width="5.125" customWidth="1"/>
    <col min="2" max="2" width="6" customWidth="1"/>
    <col min="3" max="3" width="7.75" customWidth="1"/>
    <col min="5" max="5" width="13.125" customWidth="1"/>
    <col min="6" max="6" width="11.5" customWidth="1"/>
    <col min="7" max="7" width="17.625" customWidth="1"/>
    <col min="8" max="8" width="15.875" customWidth="1"/>
    <col min="9" max="9" width="5.375" customWidth="1"/>
    <col min="10" max="10" width="4.5" customWidth="1"/>
    <col min="11" max="11" width="3.875" customWidth="1"/>
    <col min="12" max="12" width="4" customWidth="1"/>
    <col min="13" max="13" width="4.875" customWidth="1"/>
    <col min="14" max="14" width="21" customWidth="1"/>
    <col min="15" max="15" width="9" style="2"/>
    <col min="16" max="16" width="11.25" customWidth="1"/>
    <col min="18" max="18" width="15.875" customWidth="1"/>
    <col min="20" max="20" width="28.125" customWidth="1"/>
  </cols>
  <sheetData>
    <row r="1" ht="36" customHeight="1" spans="1:20">
      <c r="A1" s="3" t="s">
        <v>0</v>
      </c>
      <c r="B1" s="3"/>
      <c r="C1" s="3"/>
      <c r="D1" s="3"/>
      <c r="E1" s="3"/>
      <c r="F1" s="3"/>
      <c r="G1" s="3"/>
      <c r="H1" s="3"/>
      <c r="I1" s="3"/>
      <c r="J1" s="3"/>
      <c r="K1" s="3"/>
      <c r="L1" s="3"/>
      <c r="M1" s="3"/>
      <c r="N1" s="3"/>
      <c r="O1" s="31" t="s">
        <v>1</v>
      </c>
      <c r="P1" s="32" t="s">
        <v>2</v>
      </c>
      <c r="Q1" s="32" t="s">
        <v>3</v>
      </c>
      <c r="R1" s="32">
        <v>55523207</v>
      </c>
      <c r="S1" s="46" t="s">
        <v>4</v>
      </c>
      <c r="T1" s="34"/>
    </row>
    <row r="2" s="1" customFormat="1" ht="17.1" customHeight="1" spans="1:20">
      <c r="A2" s="4" t="s">
        <v>5</v>
      </c>
      <c r="B2" s="4"/>
      <c r="C2" s="4"/>
      <c r="D2" s="5" t="s">
        <v>6</v>
      </c>
      <c r="E2" s="5"/>
      <c r="F2" s="5"/>
      <c r="G2" s="5"/>
      <c r="H2" s="5" t="s">
        <v>7</v>
      </c>
      <c r="I2" s="5"/>
      <c r="J2" s="5" t="s">
        <v>8</v>
      </c>
      <c r="K2" s="5"/>
      <c r="L2" s="5"/>
      <c r="M2" s="5"/>
      <c r="N2" s="5"/>
      <c r="O2" s="33"/>
      <c r="P2" s="33"/>
      <c r="Q2" s="33"/>
      <c r="R2" s="33"/>
      <c r="S2" s="33"/>
      <c r="T2" s="33"/>
    </row>
    <row r="3" ht="15" customHeight="1" spans="1:20">
      <c r="A3" s="6" t="s">
        <v>9</v>
      </c>
      <c r="B3" s="6"/>
      <c r="C3" s="7" t="s">
        <v>10</v>
      </c>
      <c r="D3" s="7"/>
      <c r="E3" s="7"/>
      <c r="F3" s="7"/>
      <c r="G3" s="7"/>
      <c r="H3" s="7"/>
      <c r="I3" s="7"/>
      <c r="J3" s="7"/>
      <c r="K3" s="7"/>
      <c r="L3" s="7"/>
      <c r="M3" s="7"/>
      <c r="N3" s="7"/>
      <c r="O3" s="34" t="s">
        <v>11</v>
      </c>
      <c r="P3" s="34"/>
      <c r="Q3" s="34"/>
      <c r="R3" s="34"/>
      <c r="S3" s="34"/>
      <c r="T3" s="34"/>
    </row>
    <row r="4" ht="15" customHeight="1" spans="1:20">
      <c r="A4" s="8" t="s">
        <v>12</v>
      </c>
      <c r="B4" s="8"/>
      <c r="C4" s="8" t="s">
        <v>13</v>
      </c>
      <c r="D4" s="8"/>
      <c r="E4" s="8"/>
      <c r="F4" s="8"/>
      <c r="G4" s="8"/>
      <c r="H4" s="8" t="s">
        <v>14</v>
      </c>
      <c r="I4" s="8"/>
      <c r="J4" s="8" t="s">
        <v>6</v>
      </c>
      <c r="K4" s="8"/>
      <c r="L4" s="8"/>
      <c r="M4" s="8"/>
      <c r="N4" s="8"/>
      <c r="O4" s="34" t="s">
        <v>15</v>
      </c>
      <c r="P4" s="34"/>
      <c r="Q4" s="34"/>
      <c r="R4" s="34"/>
      <c r="S4" s="34"/>
      <c r="T4" s="34"/>
    </row>
    <row r="5" ht="15" customHeight="1" spans="1:20">
      <c r="A5" s="8" t="s">
        <v>16</v>
      </c>
      <c r="B5" s="8"/>
      <c r="C5" s="8" t="s">
        <v>17</v>
      </c>
      <c r="D5" s="8"/>
      <c r="E5" s="8"/>
      <c r="F5" s="8"/>
      <c r="G5" s="8"/>
      <c r="H5" s="8" t="s">
        <v>18</v>
      </c>
      <c r="I5" s="8"/>
      <c r="J5" s="8">
        <v>55523205</v>
      </c>
      <c r="K5" s="8"/>
      <c r="L5" s="8"/>
      <c r="M5" s="8"/>
      <c r="N5" s="8"/>
      <c r="O5" s="34" t="s">
        <v>19</v>
      </c>
      <c r="P5" s="34"/>
      <c r="Q5" s="34"/>
      <c r="R5" s="34"/>
      <c r="S5" s="34"/>
      <c r="T5" s="34"/>
    </row>
    <row r="6" ht="33" customHeight="1" spans="1:20">
      <c r="A6" s="8" t="s">
        <v>20</v>
      </c>
      <c r="B6" s="8"/>
      <c r="C6" s="8"/>
      <c r="D6" s="8"/>
      <c r="E6" s="8" t="s">
        <v>21</v>
      </c>
      <c r="F6" s="8" t="s">
        <v>22</v>
      </c>
      <c r="G6" s="8"/>
      <c r="H6" s="8" t="s">
        <v>23</v>
      </c>
      <c r="I6" s="8"/>
      <c r="J6" s="8" t="s">
        <v>24</v>
      </c>
      <c r="K6" s="8"/>
      <c r="L6" s="8" t="s">
        <v>25</v>
      </c>
      <c r="M6" s="8"/>
      <c r="N6" s="8" t="s">
        <v>26</v>
      </c>
      <c r="O6" s="34" t="s">
        <v>27</v>
      </c>
      <c r="P6" s="34"/>
      <c r="Q6" s="34"/>
      <c r="R6" s="34"/>
      <c r="S6" s="34"/>
      <c r="T6" s="34"/>
    </row>
    <row r="7" ht="15" customHeight="1" spans="1:20">
      <c r="A7" s="8"/>
      <c r="B7" s="8"/>
      <c r="C7" s="9" t="s">
        <v>28</v>
      </c>
      <c r="D7" s="9"/>
      <c r="E7" s="10">
        <v>17.64</v>
      </c>
      <c r="F7" s="10">
        <v>17.64</v>
      </c>
      <c r="G7" s="10">
        <f t="shared" ref="G7:I7" si="0">SUM(G8:G10)</f>
        <v>0</v>
      </c>
      <c r="H7" s="10">
        <v>16.4085</v>
      </c>
      <c r="I7" s="10">
        <f t="shared" si="0"/>
        <v>0</v>
      </c>
      <c r="J7" s="8">
        <v>10</v>
      </c>
      <c r="K7" s="8"/>
      <c r="L7" s="35">
        <f t="shared" ref="L7:L8" si="1">ROUND(H7/F7,4)</f>
        <v>0.9302</v>
      </c>
      <c r="M7" s="35"/>
      <c r="N7" s="8">
        <f>ROUND(J7*L7,2)</f>
        <v>9.3</v>
      </c>
      <c r="O7" s="36" t="s">
        <v>29</v>
      </c>
      <c r="P7" s="34"/>
      <c r="Q7" s="34"/>
      <c r="R7" s="34"/>
      <c r="S7" s="34"/>
      <c r="T7" s="34"/>
    </row>
    <row r="8" ht="26.1" customHeight="1" spans="1:20">
      <c r="A8" s="8"/>
      <c r="B8" s="8"/>
      <c r="C8" s="8" t="s">
        <v>30</v>
      </c>
      <c r="D8" s="8"/>
      <c r="E8" s="10">
        <v>17.64</v>
      </c>
      <c r="F8" s="10">
        <v>17.64</v>
      </c>
      <c r="G8" s="10"/>
      <c r="H8" s="10">
        <v>16.4085</v>
      </c>
      <c r="I8" s="10"/>
      <c r="J8" s="8" t="s">
        <v>31</v>
      </c>
      <c r="K8" s="8"/>
      <c r="L8" s="35">
        <f t="shared" si="1"/>
        <v>0.9302</v>
      </c>
      <c r="M8" s="35"/>
      <c r="N8" s="8" t="s">
        <v>31</v>
      </c>
      <c r="O8" s="37" t="s">
        <v>32</v>
      </c>
      <c r="P8" s="37"/>
      <c r="Q8" s="37"/>
      <c r="R8" s="37"/>
      <c r="S8" s="37"/>
      <c r="T8" s="37"/>
    </row>
    <row r="9" ht="30.95" customHeight="1" spans="1:20">
      <c r="A9" s="8"/>
      <c r="B9" s="8"/>
      <c r="C9" s="8" t="s">
        <v>33</v>
      </c>
      <c r="D9" s="8"/>
      <c r="E9" s="11"/>
      <c r="F9" s="11"/>
      <c r="G9" s="11"/>
      <c r="H9" s="11"/>
      <c r="I9" s="11"/>
      <c r="J9" s="8" t="s">
        <v>31</v>
      </c>
      <c r="K9" s="8"/>
      <c r="L9" s="35"/>
      <c r="M9" s="35"/>
      <c r="N9" s="8" t="s">
        <v>31</v>
      </c>
      <c r="O9" s="34" t="s">
        <v>34</v>
      </c>
      <c r="P9" s="34"/>
      <c r="Q9" s="34"/>
      <c r="R9" s="34"/>
      <c r="S9" s="34"/>
      <c r="T9" s="34"/>
    </row>
    <row r="10" spans="1:20">
      <c r="A10" s="8"/>
      <c r="B10" s="8"/>
      <c r="C10" s="8" t="s">
        <v>35</v>
      </c>
      <c r="D10" s="8"/>
      <c r="E10" s="11"/>
      <c r="F10" s="11"/>
      <c r="G10" s="11"/>
      <c r="H10" s="11"/>
      <c r="I10" s="11"/>
      <c r="J10" s="8" t="s">
        <v>31</v>
      </c>
      <c r="K10" s="8"/>
      <c r="L10" s="35"/>
      <c r="M10" s="35"/>
      <c r="N10" s="8" t="s">
        <v>31</v>
      </c>
      <c r="O10" s="34" t="s">
        <v>36</v>
      </c>
      <c r="P10" s="34"/>
      <c r="Q10" s="34"/>
      <c r="R10" s="34"/>
      <c r="S10" s="34"/>
      <c r="T10" s="34"/>
    </row>
    <row r="11" ht="15" customHeight="1" spans="1:20">
      <c r="A11" s="8" t="s">
        <v>37</v>
      </c>
      <c r="B11" s="8" t="s">
        <v>38</v>
      </c>
      <c r="C11" s="8"/>
      <c r="D11" s="8"/>
      <c r="E11" s="8"/>
      <c r="F11" s="8"/>
      <c r="G11" s="8"/>
      <c r="H11" s="8" t="s">
        <v>39</v>
      </c>
      <c r="I11" s="8"/>
      <c r="J11" s="8"/>
      <c r="K11" s="8"/>
      <c r="L11" s="8"/>
      <c r="M11" s="8"/>
      <c r="N11" s="8"/>
      <c r="O11" s="34" t="s">
        <v>40</v>
      </c>
      <c r="P11" s="34"/>
      <c r="Q11" s="34"/>
      <c r="R11" s="34"/>
      <c r="S11" s="34"/>
      <c r="T11" s="34"/>
    </row>
    <row r="12" ht="141" customHeight="1" spans="1:20">
      <c r="A12" s="8"/>
      <c r="B12" s="12" t="s">
        <v>41</v>
      </c>
      <c r="C12" s="12"/>
      <c r="D12" s="12"/>
      <c r="E12" s="12"/>
      <c r="F12" s="12"/>
      <c r="G12" s="12"/>
      <c r="H12" s="12" t="s">
        <v>42</v>
      </c>
      <c r="I12" s="12"/>
      <c r="J12" s="12"/>
      <c r="K12" s="12"/>
      <c r="L12" s="12"/>
      <c r="M12" s="12"/>
      <c r="N12" s="12"/>
      <c r="O12" s="34" t="s">
        <v>43</v>
      </c>
      <c r="P12" s="34"/>
      <c r="Q12" s="34"/>
      <c r="R12" s="34"/>
      <c r="S12" s="34"/>
      <c r="T12" s="34"/>
    </row>
    <row r="13" ht="41.1" customHeight="1" spans="1:20">
      <c r="A13" s="13" t="s">
        <v>44</v>
      </c>
      <c r="B13" s="8" t="s">
        <v>45</v>
      </c>
      <c r="C13" s="8" t="s">
        <v>46</v>
      </c>
      <c r="D13" s="8" t="s">
        <v>47</v>
      </c>
      <c r="E13" s="8"/>
      <c r="F13" s="8"/>
      <c r="G13" s="8" t="s">
        <v>48</v>
      </c>
      <c r="H13" s="8" t="s">
        <v>49</v>
      </c>
      <c r="I13" s="8" t="s">
        <v>24</v>
      </c>
      <c r="J13" s="8"/>
      <c r="K13" s="8" t="s">
        <v>26</v>
      </c>
      <c r="L13" s="8"/>
      <c r="M13" s="8" t="s">
        <v>50</v>
      </c>
      <c r="N13" s="8"/>
      <c r="O13" s="37" t="s">
        <v>51</v>
      </c>
      <c r="P13" s="37"/>
      <c r="Q13" s="37"/>
      <c r="R13" s="37"/>
      <c r="S13" s="37"/>
      <c r="T13" s="37"/>
    </row>
    <row r="14" ht="41.1" customHeight="1" spans="1:20">
      <c r="A14" s="13"/>
      <c r="B14" s="8"/>
      <c r="C14" s="8" t="s">
        <v>52</v>
      </c>
      <c r="D14" s="12" t="s">
        <v>53</v>
      </c>
      <c r="E14" s="12"/>
      <c r="F14" s="12"/>
      <c r="G14" s="8" t="s">
        <v>54</v>
      </c>
      <c r="H14" s="8" t="s">
        <v>54</v>
      </c>
      <c r="I14" s="8">
        <v>8</v>
      </c>
      <c r="J14" s="8"/>
      <c r="K14" s="8">
        <v>8</v>
      </c>
      <c r="L14" s="8"/>
      <c r="M14" s="8"/>
      <c r="N14" s="8"/>
      <c r="O14" s="37"/>
      <c r="P14" s="37"/>
      <c r="Q14" s="37"/>
      <c r="R14" s="37"/>
      <c r="S14" s="37"/>
      <c r="T14" s="37"/>
    </row>
    <row r="15" ht="49.5" customHeight="1" spans="1:20">
      <c r="A15" s="13"/>
      <c r="B15" s="8" t="s">
        <v>55</v>
      </c>
      <c r="C15" s="8" t="s">
        <v>52</v>
      </c>
      <c r="D15" s="12" t="s">
        <v>56</v>
      </c>
      <c r="E15" s="12"/>
      <c r="F15" s="12"/>
      <c r="G15" s="8" t="s">
        <v>57</v>
      </c>
      <c r="H15" s="8" t="s">
        <v>57</v>
      </c>
      <c r="I15" s="8">
        <v>8</v>
      </c>
      <c r="J15" s="8"/>
      <c r="K15" s="8">
        <v>8</v>
      </c>
      <c r="L15" s="8"/>
      <c r="M15" s="8"/>
      <c r="N15" s="8"/>
      <c r="O15" s="38" t="s">
        <v>58</v>
      </c>
      <c r="P15" s="38"/>
      <c r="Q15" s="38"/>
      <c r="R15" s="38"/>
      <c r="S15" s="38"/>
      <c r="T15" s="38"/>
    </row>
    <row r="16" ht="36" customHeight="1" spans="1:20">
      <c r="A16" s="13"/>
      <c r="B16" s="8"/>
      <c r="C16" s="8" t="s">
        <v>59</v>
      </c>
      <c r="D16" s="12" t="s">
        <v>60</v>
      </c>
      <c r="E16" s="12"/>
      <c r="F16" s="12"/>
      <c r="G16" s="14">
        <v>1</v>
      </c>
      <c r="H16" s="14">
        <v>1</v>
      </c>
      <c r="I16" s="8">
        <v>15</v>
      </c>
      <c r="J16" s="8"/>
      <c r="K16" s="8">
        <v>15</v>
      </c>
      <c r="L16" s="8"/>
      <c r="M16" s="8"/>
      <c r="N16" s="8"/>
      <c r="O16" s="39"/>
      <c r="P16" s="39"/>
      <c r="Q16" s="39"/>
      <c r="R16" s="39"/>
      <c r="S16" s="39"/>
      <c r="T16" s="39"/>
    </row>
    <row r="17" ht="42" customHeight="1" spans="1:20">
      <c r="A17" s="13"/>
      <c r="B17" s="8"/>
      <c r="C17" s="8" t="s">
        <v>61</v>
      </c>
      <c r="D17" s="12" t="s">
        <v>62</v>
      </c>
      <c r="E17" s="12"/>
      <c r="F17" s="12"/>
      <c r="G17" s="8" t="s">
        <v>63</v>
      </c>
      <c r="H17" s="8" t="s">
        <v>64</v>
      </c>
      <c r="I17" s="8">
        <v>15</v>
      </c>
      <c r="J17" s="8"/>
      <c r="K17" s="8">
        <v>15</v>
      </c>
      <c r="L17" s="8"/>
      <c r="M17" s="8"/>
      <c r="N17" s="8"/>
      <c r="O17" s="40"/>
      <c r="P17" s="40"/>
      <c r="Q17" s="40"/>
      <c r="R17" s="40"/>
      <c r="S17" s="40"/>
      <c r="T17" s="40"/>
    </row>
    <row r="18" ht="30.75" customHeight="1" spans="1:20">
      <c r="A18" s="13"/>
      <c r="B18" s="8"/>
      <c r="C18" s="8" t="s">
        <v>65</v>
      </c>
      <c r="D18" s="12" t="s">
        <v>66</v>
      </c>
      <c r="E18" s="12"/>
      <c r="F18" s="12"/>
      <c r="G18" s="8" t="s">
        <v>67</v>
      </c>
      <c r="H18" s="8" t="s">
        <v>68</v>
      </c>
      <c r="I18" s="8">
        <v>15</v>
      </c>
      <c r="J18" s="8"/>
      <c r="K18" s="8">
        <v>15</v>
      </c>
      <c r="L18" s="8"/>
      <c r="M18" s="8"/>
      <c r="N18" s="8"/>
      <c r="O18" s="37"/>
      <c r="P18" s="37"/>
      <c r="Q18" s="37"/>
      <c r="R18" s="37"/>
      <c r="S18" s="37"/>
      <c r="T18" s="37"/>
    </row>
    <row r="19" ht="38.1" customHeight="1" spans="1:20">
      <c r="A19" s="13"/>
      <c r="B19" s="8" t="s">
        <v>69</v>
      </c>
      <c r="C19" s="8" t="s">
        <v>70</v>
      </c>
      <c r="D19" s="12" t="s">
        <v>71</v>
      </c>
      <c r="E19" s="12"/>
      <c r="F19" s="12"/>
      <c r="G19" s="15" t="s">
        <v>72</v>
      </c>
      <c r="H19" s="15" t="s">
        <v>72</v>
      </c>
      <c r="I19" s="15">
        <v>8</v>
      </c>
      <c r="J19" s="15"/>
      <c r="K19" s="15">
        <v>8</v>
      </c>
      <c r="L19" s="15"/>
      <c r="M19" s="15"/>
      <c r="N19" s="15"/>
      <c r="O19" s="34"/>
      <c r="P19" s="34"/>
      <c r="Q19" s="34"/>
      <c r="R19" s="34"/>
      <c r="S19" s="34"/>
      <c r="T19" s="34"/>
    </row>
    <row r="20" ht="45.75" customHeight="1" spans="1:20">
      <c r="A20" s="13"/>
      <c r="B20" s="8"/>
      <c r="C20" s="16" t="s">
        <v>73</v>
      </c>
      <c r="D20" s="12" t="s">
        <v>74</v>
      </c>
      <c r="E20" s="12"/>
      <c r="F20" s="12"/>
      <c r="G20" s="15" t="s">
        <v>72</v>
      </c>
      <c r="H20" s="15" t="s">
        <v>72</v>
      </c>
      <c r="I20" s="15">
        <v>8</v>
      </c>
      <c r="J20" s="15"/>
      <c r="K20" s="15">
        <v>8</v>
      </c>
      <c r="L20" s="15"/>
      <c r="M20" s="15"/>
      <c r="N20" s="15"/>
      <c r="O20" s="36" t="s">
        <v>75</v>
      </c>
      <c r="R20" s="34"/>
      <c r="S20" s="34"/>
      <c r="T20" s="34"/>
    </row>
    <row r="21" ht="42.95" customHeight="1" spans="1:14">
      <c r="A21" s="13"/>
      <c r="B21" s="8"/>
      <c r="C21" s="8" t="s">
        <v>76</v>
      </c>
      <c r="D21" s="12"/>
      <c r="E21" s="12"/>
      <c r="F21" s="12"/>
      <c r="G21" s="15"/>
      <c r="H21" s="15"/>
      <c r="I21" s="15"/>
      <c r="J21" s="15"/>
      <c r="K21" s="15"/>
      <c r="L21" s="15"/>
      <c r="M21" s="15"/>
      <c r="N21" s="15"/>
    </row>
    <row r="22" ht="30" customHeight="1" spans="1:14">
      <c r="A22" s="13"/>
      <c r="B22" s="8"/>
      <c r="C22" s="8" t="s">
        <v>77</v>
      </c>
      <c r="D22" s="17" t="s">
        <v>78</v>
      </c>
      <c r="E22" s="18"/>
      <c r="F22" s="19"/>
      <c r="G22" s="20" t="s">
        <v>72</v>
      </c>
      <c r="H22" s="20" t="s">
        <v>72</v>
      </c>
      <c r="I22" s="41">
        <v>8</v>
      </c>
      <c r="J22" s="42"/>
      <c r="K22" s="41">
        <v>8</v>
      </c>
      <c r="L22" s="42"/>
      <c r="M22" s="41"/>
      <c r="N22" s="42"/>
    </row>
    <row r="23" ht="28.5" customHeight="1" spans="1:14">
      <c r="A23" s="13"/>
      <c r="B23" s="8"/>
      <c r="C23" s="8"/>
      <c r="D23" s="21"/>
      <c r="E23" s="22"/>
      <c r="F23" s="23"/>
      <c r="G23" s="24"/>
      <c r="H23" s="24"/>
      <c r="I23" s="43"/>
      <c r="J23" s="44"/>
      <c r="K23" s="43"/>
      <c r="L23" s="44"/>
      <c r="M23" s="43"/>
      <c r="N23" s="44"/>
    </row>
    <row r="24" ht="30" hidden="1" customHeight="1" spans="1:14">
      <c r="A24" s="13"/>
      <c r="B24" s="8"/>
      <c r="C24" s="8"/>
      <c r="D24" s="25"/>
      <c r="E24" s="26"/>
      <c r="F24" s="27"/>
      <c r="G24" s="15"/>
      <c r="H24" s="15"/>
      <c r="I24" s="15"/>
      <c r="J24" s="15"/>
      <c r="K24" s="15"/>
      <c r="L24" s="15"/>
      <c r="M24" s="15"/>
      <c r="N24" s="15"/>
    </row>
    <row r="25" ht="83" customHeight="1" spans="1:15">
      <c r="A25" s="13"/>
      <c r="B25" s="8" t="s">
        <v>79</v>
      </c>
      <c r="C25" s="8" t="s">
        <v>80</v>
      </c>
      <c r="D25" s="12" t="s">
        <v>81</v>
      </c>
      <c r="E25" s="12"/>
      <c r="F25" s="12"/>
      <c r="G25" s="15" t="s">
        <v>82</v>
      </c>
      <c r="H25" s="28">
        <v>0.9</v>
      </c>
      <c r="I25" s="15">
        <v>5</v>
      </c>
      <c r="J25" s="15"/>
      <c r="K25" s="15">
        <v>4</v>
      </c>
      <c r="L25" s="15"/>
      <c r="M25" s="15" t="s">
        <v>83</v>
      </c>
      <c r="N25" s="15"/>
      <c r="O25" s="2" t="s">
        <v>84</v>
      </c>
    </row>
    <row r="26" ht="23" customHeight="1" spans="1:14">
      <c r="A26" s="29" t="s">
        <v>85</v>
      </c>
      <c r="B26" s="29"/>
      <c r="C26" s="29"/>
      <c r="D26" s="29"/>
      <c r="E26" s="29"/>
      <c r="F26" s="29"/>
      <c r="G26" s="29"/>
      <c r="H26" s="29"/>
      <c r="I26" s="29">
        <f>SUM(I14:J25,J7)</f>
        <v>100</v>
      </c>
      <c r="J26" s="29"/>
      <c r="K26" s="29">
        <f>SUM(K14:L25,N7)</f>
        <v>98.3</v>
      </c>
      <c r="L26" s="29"/>
      <c r="M26" s="45"/>
      <c r="N26" s="45"/>
    </row>
    <row r="27" ht="176.1" customHeight="1" spans="1:14">
      <c r="A27" s="30" t="s">
        <v>86</v>
      </c>
      <c r="B27" s="30"/>
      <c r="C27" s="30"/>
      <c r="D27" s="30"/>
      <c r="E27" s="30"/>
      <c r="F27" s="30"/>
      <c r="G27" s="30"/>
      <c r="H27" s="30"/>
      <c r="I27" s="30"/>
      <c r="J27" s="30"/>
      <c r="K27" s="30"/>
      <c r="L27" s="30"/>
      <c r="M27" s="30"/>
      <c r="N27" s="30"/>
    </row>
  </sheetData>
  <mergeCells count="109">
    <mergeCell ref="A1:N1"/>
    <mergeCell ref="D2:G2"/>
    <mergeCell ref="H2:I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O15:T15"/>
    <mergeCell ref="D16:F16"/>
    <mergeCell ref="I16:J16"/>
    <mergeCell ref="K16:L16"/>
    <mergeCell ref="M16:N16"/>
    <mergeCell ref="O16:T16"/>
    <mergeCell ref="D17:F17"/>
    <mergeCell ref="I17:J17"/>
    <mergeCell ref="K17:L17"/>
    <mergeCell ref="M17:N17"/>
    <mergeCell ref="O17:T17"/>
    <mergeCell ref="D18:F18"/>
    <mergeCell ref="I18:J18"/>
    <mergeCell ref="K18:L18"/>
    <mergeCell ref="M18:N18"/>
    <mergeCell ref="O18:T18"/>
    <mergeCell ref="D19:F19"/>
    <mergeCell ref="I19:J19"/>
    <mergeCell ref="K19:L19"/>
    <mergeCell ref="M19:N19"/>
    <mergeCell ref="D20:F20"/>
    <mergeCell ref="I20:J20"/>
    <mergeCell ref="K20:L20"/>
    <mergeCell ref="M20:N20"/>
    <mergeCell ref="D21:F21"/>
    <mergeCell ref="I21:J21"/>
    <mergeCell ref="K21:L21"/>
    <mergeCell ref="M21:N21"/>
    <mergeCell ref="I24:J24"/>
    <mergeCell ref="K24:L24"/>
    <mergeCell ref="M24:N24"/>
    <mergeCell ref="D25:F25"/>
    <mergeCell ref="I25:J25"/>
    <mergeCell ref="K25:L25"/>
    <mergeCell ref="M25:N25"/>
    <mergeCell ref="A26:H26"/>
    <mergeCell ref="I26:J26"/>
    <mergeCell ref="K26:L26"/>
    <mergeCell ref="M26:N26"/>
    <mergeCell ref="A27:N27"/>
    <mergeCell ref="A11:A12"/>
    <mergeCell ref="A13:A25"/>
    <mergeCell ref="B15:B18"/>
    <mergeCell ref="B19:B24"/>
    <mergeCell ref="C22:C24"/>
    <mergeCell ref="G22:G23"/>
    <mergeCell ref="H22:H23"/>
    <mergeCell ref="D22:F24"/>
    <mergeCell ref="I22:J23"/>
    <mergeCell ref="K22:L23"/>
    <mergeCell ref="M22:N23"/>
    <mergeCell ref="A6:B10"/>
  </mergeCells>
  <pageMargins left="0.554861111111111" right="0.554861111111111" top="0.550694444444444" bottom="0.236111111111111" header="0.5" footer="0.5"/>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王丹</cp:lastModifiedBy>
  <dcterms:created xsi:type="dcterms:W3CDTF">2022-03-16T01:44:00Z</dcterms:created>
  <dcterms:modified xsi:type="dcterms:W3CDTF">2024-04-29T06:37:16Z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F43499875854479F96D711E41CFD70E1</vt:lpwstr>
  </property>
</Properties>
</file>