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80" windowHeight="11385"/>
  </bookViews>
  <sheets>
    <sheet name="水务普法专项宣传项目" sheetId="9" r:id="rId1"/>
  </sheets>
  <definedNames>
    <definedName name="_xlnm.Print_Area" localSheetId="0">水务普法专项宣传项目!$A$1:$N$24</definedName>
  </definedNames>
  <calcPr calcId="145621"/>
</workbook>
</file>

<file path=xl/calcChain.xml><?xml version="1.0" encoding="utf-8"?>
<calcChain xmlns="http://schemas.openxmlformats.org/spreadsheetml/2006/main">
  <c r="I24" i="9" l="1"/>
  <c r="L10" i="9"/>
  <c r="L9" i="9"/>
  <c r="L8" i="9"/>
  <c r="I7" i="9"/>
  <c r="H7" i="9"/>
  <c r="L7" i="9" s="1"/>
  <c r="N7" i="9" s="1"/>
  <c r="K24" i="9" s="1"/>
  <c r="G7" i="9"/>
  <c r="F7" i="9"/>
  <c r="E7" i="9"/>
</calcChain>
</file>

<file path=xl/sharedStrings.xml><?xml version="1.0" encoding="utf-8"?>
<sst xmlns="http://schemas.openxmlformats.org/spreadsheetml/2006/main" count="80" uniqueCount="68">
  <si>
    <r>
      <t xml:space="preserve">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</si>
  <si>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</si>
  <si>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主管领导：</t>
  </si>
  <si>
    <t>项目名称</t>
  </si>
  <si>
    <t>水务普法专项宣传项目</t>
  </si>
  <si>
    <t>主管部门</t>
  </si>
  <si>
    <t>北京市水务局</t>
  </si>
  <si>
    <t>实施单位</t>
  </si>
  <si>
    <t>北京市水务局党校</t>
  </si>
  <si>
    <t>项目负责人</t>
  </si>
  <si>
    <t>马岳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</si>
  <si>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</si>
  <si>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</si>
  <si>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</si>
  <si>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</si>
  <si>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</si>
  <si>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</si>
  <si>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</si>
  <si>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</si>
  <si>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</si>
  <si>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</si>
  <si>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</si>
  <si>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</si>
  <si>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</si>
  <si>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</si>
  <si>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</si>
  <si>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</si>
  <si>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围绕市民关注的饮用水源保护、暑期涉水安全、规范文明亲水等主题，通过拍摄制作访谈节目、制作新媒体产品等方式向社会普及水法律法规，提升市民爱水、护水、规范亲水意识。</t>
  </si>
  <si>
    <t>通过拍摄制作两期访谈节目、制作4个口播短视频、2个H5以及4条普法推文，向社会普及水法律法规，提升市民爱水、护水、规范亲水意识。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</si>
  <si>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</si>
  <si>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</si>
  <si>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</si>
  <si>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</si>
  <si>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</si>
  <si>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</si>
  <si>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</si>
  <si>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</si>
  <si>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</si>
  <si>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指标1：访谈节目</t>
  </si>
  <si>
    <t>≥2期</t>
  </si>
  <si>
    <t>=2期</t>
  </si>
  <si>
    <t>指标2：新媒体产品</t>
  </si>
  <si>
    <t>≥10个</t>
  </si>
  <si>
    <t>=10个</t>
  </si>
  <si>
    <t>质量
指标</t>
  </si>
  <si>
    <t>指标1：达到播出、投放标准</t>
  </si>
  <si>
    <t>合格</t>
  </si>
  <si>
    <t>时效
指标</t>
  </si>
  <si>
    <t>指标1：宣传、活动完成时间</t>
  </si>
  <si>
    <t>≤8月</t>
  </si>
  <si>
    <t>=8月</t>
  </si>
  <si>
    <t>成本
指标</t>
  </si>
  <si>
    <t>指标1：项目预算控制数</t>
  </si>
  <si>
    <t>≤54.53万元</t>
  </si>
  <si>
    <t>=54.53万元</t>
  </si>
  <si>
    <t>效益
指标</t>
  </si>
  <si>
    <t>经济效益指标</t>
  </si>
  <si>
    <t>指标1：</t>
  </si>
  <si>
    <t>社会效益指标</t>
  </si>
  <si>
    <t>指标1：通过完成本项目工作，保障北京市水务宣传工作有序推进，弘扬水务正能量。加大水务执法工作的宣传力度，进一步提升市民对涉水法律法规的认知度。</t>
  </si>
  <si>
    <t>高</t>
  </si>
  <si>
    <t>新媒体端收视率低于电视端，应进一步加大新媒体端宣传力度。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</si>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</sst>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7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T25"/>
  <sheetViews>
    <sheetView tabSelected="1" view="pageBreakPreview" topLeftCell="A16" zoomScale="115" zoomScaleNormal="100" zoomScaleSheetLayoutView="115" workbookViewId="0">
      <selection activeCell="O14" sqref="O14:T15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8.5" customWidth="1"/>
    <col min="5" max="5" width="10.5" customWidth="1"/>
    <col min="6" max="6" width="6.375" customWidth="1"/>
    <col min="7" max="7" width="9.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5.5" customWidth="1"/>
    <col min="14" max="14" width="10.1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6"/>
      <c r="P1" s="7"/>
      <c r="Q1" s="7"/>
      <c r="R1" s="7"/>
      <c r="S1" s="11"/>
      <c r="T1" s="9"/>
    </row>
    <row r="2" spans="1:20" s="1" customFormat="1" ht="17.100000000000001" customHeight="1">
      <c r="A2" s="1" t="s">
        <v>1</v>
      </c>
      <c r="D2" s="14"/>
      <c r="E2" s="14"/>
      <c r="F2" s="14"/>
      <c r="G2" s="14"/>
      <c r="H2" s="1" t="s">
        <v>2</v>
      </c>
      <c r="J2" s="14"/>
      <c r="K2" s="14"/>
      <c r="L2" s="14"/>
      <c r="M2" s="14"/>
      <c r="N2" s="14"/>
      <c r="O2" s="8"/>
      <c r="P2" s="8"/>
      <c r="Q2" s="8"/>
      <c r="R2" s="8"/>
      <c r="S2" s="8"/>
      <c r="T2" s="8"/>
    </row>
    <row r="3" spans="1:20" ht="15" customHeight="1">
      <c r="A3" s="15" t="s">
        <v>3</v>
      </c>
      <c r="B3" s="15"/>
      <c r="C3" s="16" t="s">
        <v>4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  <c r="P3" s="9"/>
      <c r="Q3" s="9"/>
      <c r="R3" s="9"/>
      <c r="S3" s="9"/>
      <c r="T3" s="9"/>
    </row>
    <row r="4" spans="1:20" ht="15" customHeight="1">
      <c r="A4" s="15" t="s">
        <v>5</v>
      </c>
      <c r="B4" s="15"/>
      <c r="C4" s="15" t="s">
        <v>6</v>
      </c>
      <c r="D4" s="15"/>
      <c r="E4" s="15"/>
      <c r="F4" s="15"/>
      <c r="G4" s="15"/>
      <c r="H4" s="15" t="s">
        <v>7</v>
      </c>
      <c r="I4" s="15"/>
      <c r="J4" s="17" t="s">
        <v>8</v>
      </c>
      <c r="K4" s="15"/>
      <c r="L4" s="15"/>
      <c r="M4" s="15"/>
      <c r="N4" s="15"/>
      <c r="O4" s="9"/>
      <c r="P4" s="9"/>
      <c r="Q4" s="9"/>
      <c r="R4" s="9"/>
      <c r="S4" s="9"/>
      <c r="T4" s="9"/>
    </row>
    <row r="5" spans="1:20" ht="15" customHeight="1">
      <c r="A5" s="15" t="s">
        <v>9</v>
      </c>
      <c r="B5" s="15"/>
      <c r="C5" s="15" t="s">
        <v>10</v>
      </c>
      <c r="D5" s="15"/>
      <c r="E5" s="15"/>
      <c r="F5" s="15"/>
      <c r="G5" s="15"/>
      <c r="H5" s="15" t="s">
        <v>11</v>
      </c>
      <c r="I5" s="15"/>
      <c r="J5" s="15">
        <v>55523753</v>
      </c>
      <c r="K5" s="15"/>
      <c r="L5" s="15"/>
      <c r="M5" s="15"/>
      <c r="N5" s="15"/>
      <c r="O5" s="9"/>
      <c r="P5" s="9"/>
      <c r="Q5" s="9"/>
      <c r="R5" s="9"/>
      <c r="S5" s="9"/>
      <c r="T5" s="9"/>
    </row>
    <row r="6" spans="1:20" ht="33" customHeight="1">
      <c r="A6" s="15" t="s">
        <v>12</v>
      </c>
      <c r="B6" s="15"/>
      <c r="C6" s="15"/>
      <c r="D6" s="15"/>
      <c r="E6" s="3" t="s">
        <v>13</v>
      </c>
      <c r="F6" s="15" t="s">
        <v>14</v>
      </c>
      <c r="G6" s="15"/>
      <c r="H6" s="15" t="s">
        <v>15</v>
      </c>
      <c r="I6" s="15"/>
      <c r="J6" s="15" t="s">
        <v>16</v>
      </c>
      <c r="K6" s="15"/>
      <c r="L6" s="15" t="s">
        <v>17</v>
      </c>
      <c r="M6" s="15"/>
      <c r="N6" s="3" t="s">
        <v>18</v>
      </c>
      <c r="O6" s="9"/>
      <c r="P6" s="9"/>
      <c r="Q6" s="9"/>
      <c r="R6" s="9"/>
      <c r="S6" s="9"/>
      <c r="T6" s="9"/>
    </row>
    <row r="7" spans="1:20" ht="15" customHeight="1">
      <c r="A7" s="15"/>
      <c r="B7" s="15"/>
      <c r="C7" s="18" t="s">
        <v>19</v>
      </c>
      <c r="D7" s="18"/>
      <c r="E7" s="4">
        <f>SUM(E8:E10)</f>
        <v>54.53</v>
      </c>
      <c r="F7" s="19">
        <f>SUM(F8:G10)</f>
        <v>54.53</v>
      </c>
      <c r="G7" s="19">
        <f t="shared" ref="G7:I7" si="0">SUM(G8:G10)</f>
        <v>0</v>
      </c>
      <c r="H7" s="19">
        <f>SUM(H8:I10)</f>
        <v>54.53</v>
      </c>
      <c r="I7" s="19">
        <f t="shared" si="0"/>
        <v>0</v>
      </c>
      <c r="J7" s="15">
        <v>10</v>
      </c>
      <c r="K7" s="15"/>
      <c r="L7" s="20">
        <f t="shared" ref="L7:L10" si="1">ROUND(H7/F7,4)</f>
        <v>1</v>
      </c>
      <c r="M7" s="20"/>
      <c r="N7" s="3">
        <f>ROUND(J7*L7,2)</f>
        <v>10</v>
      </c>
      <c r="O7" s="10"/>
      <c r="P7" s="9"/>
      <c r="Q7" s="9"/>
      <c r="R7" s="9"/>
      <c r="S7" s="9"/>
      <c r="T7" s="9"/>
    </row>
    <row r="8" spans="1:20" ht="26.1" customHeight="1">
      <c r="A8" s="15"/>
      <c r="B8" s="15"/>
      <c r="C8" s="15" t="s">
        <v>20</v>
      </c>
      <c r="D8" s="15"/>
      <c r="E8" s="4">
        <v>54.53</v>
      </c>
      <c r="F8" s="19">
        <v>54.53</v>
      </c>
      <c r="G8" s="19"/>
      <c r="H8" s="19">
        <v>54.53</v>
      </c>
      <c r="I8" s="19"/>
      <c r="J8" s="15" t="s">
        <v>21</v>
      </c>
      <c r="K8" s="15"/>
      <c r="L8" s="20">
        <f t="shared" si="1"/>
        <v>1</v>
      </c>
      <c r="M8" s="20"/>
      <c r="N8" s="3" t="s">
        <v>21</v>
      </c>
      <c r="O8" s="21"/>
      <c r="P8" s="21"/>
      <c r="Q8" s="21"/>
      <c r="R8" s="21"/>
      <c r="S8" s="21"/>
      <c r="T8" s="21"/>
    </row>
    <row r="9" spans="1:20" ht="30.95" customHeight="1">
      <c r="A9" s="15"/>
      <c r="B9" s="15"/>
      <c r="C9" s="15" t="s">
        <v>22</v>
      </c>
      <c r="D9" s="15"/>
      <c r="E9" s="5">
        <v>0</v>
      </c>
      <c r="F9" s="22">
        <v>0</v>
      </c>
      <c r="G9" s="22"/>
      <c r="H9" s="22">
        <v>0</v>
      </c>
      <c r="I9" s="22"/>
      <c r="J9" s="15" t="s">
        <v>21</v>
      </c>
      <c r="K9" s="15"/>
      <c r="L9" s="20" t="e">
        <f t="shared" si="1"/>
        <v>#DIV/0!</v>
      </c>
      <c r="M9" s="20"/>
      <c r="N9" s="3" t="s">
        <v>21</v>
      </c>
      <c r="O9" s="9"/>
      <c r="P9" s="9"/>
      <c r="Q9" s="9"/>
      <c r="R9" s="9"/>
      <c r="S9" s="9"/>
      <c r="T9" s="9"/>
    </row>
    <row r="10" spans="1:20">
      <c r="A10" s="15"/>
      <c r="B10" s="15"/>
      <c r="C10" s="15" t="s">
        <v>23</v>
      </c>
      <c r="D10" s="15"/>
      <c r="E10" s="5">
        <v>0</v>
      </c>
      <c r="F10" s="22">
        <v>0</v>
      </c>
      <c r="G10" s="22"/>
      <c r="H10" s="22">
        <v>0</v>
      </c>
      <c r="I10" s="22"/>
      <c r="J10" s="15" t="s">
        <v>21</v>
      </c>
      <c r="K10" s="15"/>
      <c r="L10" s="20" t="e">
        <f t="shared" si="1"/>
        <v>#DIV/0!</v>
      </c>
      <c r="M10" s="20"/>
      <c r="N10" s="3" t="s">
        <v>21</v>
      </c>
      <c r="O10" s="9"/>
      <c r="P10" s="9"/>
      <c r="Q10" s="9"/>
      <c r="R10" s="9"/>
      <c r="S10" s="9"/>
      <c r="T10" s="9"/>
    </row>
    <row r="11" spans="1:20" ht="15" customHeight="1">
      <c r="A11" s="15" t="s">
        <v>24</v>
      </c>
      <c r="B11" s="15" t="s">
        <v>25</v>
      </c>
      <c r="C11" s="15"/>
      <c r="D11" s="15"/>
      <c r="E11" s="15"/>
      <c r="F11" s="15"/>
      <c r="G11" s="15"/>
      <c r="H11" s="15" t="s">
        <v>26</v>
      </c>
      <c r="I11" s="15"/>
      <c r="J11" s="15"/>
      <c r="K11" s="15"/>
      <c r="L11" s="15"/>
      <c r="M11" s="15"/>
      <c r="N11" s="15"/>
      <c r="O11" s="9"/>
      <c r="P11" s="9"/>
      <c r="Q11" s="9"/>
      <c r="R11" s="9"/>
      <c r="S11" s="9"/>
      <c r="T11" s="9"/>
    </row>
    <row r="12" spans="1:20" ht="74.099999999999994" customHeight="1">
      <c r="A12" s="15"/>
      <c r="B12" s="16" t="s">
        <v>27</v>
      </c>
      <c r="C12" s="16"/>
      <c r="D12" s="16"/>
      <c r="E12" s="16"/>
      <c r="F12" s="16"/>
      <c r="G12" s="16"/>
      <c r="H12" s="15" t="s">
        <v>28</v>
      </c>
      <c r="I12" s="15"/>
      <c r="J12" s="15"/>
      <c r="K12" s="15"/>
      <c r="L12" s="15"/>
      <c r="M12" s="15"/>
      <c r="N12" s="15"/>
      <c r="O12" s="9"/>
      <c r="P12" s="9"/>
      <c r="Q12" s="9"/>
      <c r="R12" s="9"/>
      <c r="S12" s="9"/>
      <c r="T12" s="9"/>
    </row>
    <row r="13" spans="1:20" ht="41.1" customHeight="1">
      <c r="A13" s="29" t="s">
        <v>29</v>
      </c>
      <c r="B13" s="3" t="s">
        <v>30</v>
      </c>
      <c r="C13" s="3" t="s">
        <v>31</v>
      </c>
      <c r="D13" s="15" t="s">
        <v>32</v>
      </c>
      <c r="E13" s="15"/>
      <c r="F13" s="15"/>
      <c r="G13" s="3" t="s">
        <v>33</v>
      </c>
      <c r="H13" s="3" t="s">
        <v>34</v>
      </c>
      <c r="I13" s="15" t="s">
        <v>16</v>
      </c>
      <c r="J13" s="15"/>
      <c r="K13" s="15" t="s">
        <v>18</v>
      </c>
      <c r="L13" s="15"/>
      <c r="M13" s="15" t="s">
        <v>35</v>
      </c>
      <c r="N13" s="15"/>
      <c r="O13" s="21"/>
      <c r="P13" s="21"/>
      <c r="Q13" s="21"/>
      <c r="R13" s="21"/>
      <c r="S13" s="21"/>
      <c r="T13" s="21"/>
    </row>
    <row r="14" spans="1:20" ht="15" customHeight="1">
      <c r="A14" s="29"/>
      <c r="B14" s="15" t="s">
        <v>36</v>
      </c>
      <c r="C14" s="15" t="s">
        <v>37</v>
      </c>
      <c r="D14" s="23" t="s">
        <v>38</v>
      </c>
      <c r="E14" s="23"/>
      <c r="F14" s="23"/>
      <c r="G14" s="3" t="s">
        <v>39</v>
      </c>
      <c r="H14" s="12" t="s">
        <v>40</v>
      </c>
      <c r="I14" s="15">
        <v>10</v>
      </c>
      <c r="J14" s="15"/>
      <c r="K14" s="15">
        <v>10</v>
      </c>
      <c r="L14" s="15"/>
      <c r="M14" s="15"/>
      <c r="N14" s="15"/>
      <c r="O14" s="30"/>
      <c r="P14" s="30"/>
      <c r="Q14" s="30"/>
      <c r="R14" s="30"/>
      <c r="S14" s="30"/>
      <c r="T14" s="30"/>
    </row>
    <row r="15" spans="1:20" ht="15" customHeight="1">
      <c r="A15" s="29"/>
      <c r="B15" s="15"/>
      <c r="C15" s="15"/>
      <c r="D15" s="23" t="s">
        <v>41</v>
      </c>
      <c r="E15" s="23"/>
      <c r="F15" s="23"/>
      <c r="G15" s="3" t="s">
        <v>42</v>
      </c>
      <c r="H15" s="12" t="s">
        <v>43</v>
      </c>
      <c r="I15" s="15">
        <v>10</v>
      </c>
      <c r="J15" s="15"/>
      <c r="K15" s="15">
        <v>10</v>
      </c>
      <c r="L15" s="15"/>
      <c r="M15" s="15"/>
      <c r="N15" s="15"/>
      <c r="O15" s="30"/>
      <c r="P15" s="30"/>
      <c r="Q15" s="30"/>
      <c r="R15" s="30"/>
      <c r="S15" s="30"/>
      <c r="T15" s="30"/>
    </row>
    <row r="16" spans="1:20" ht="39" customHeight="1">
      <c r="A16" s="29"/>
      <c r="B16" s="15"/>
      <c r="C16" s="3" t="s">
        <v>44</v>
      </c>
      <c r="D16" s="23" t="s">
        <v>45</v>
      </c>
      <c r="E16" s="23"/>
      <c r="F16" s="23"/>
      <c r="G16" s="3" t="s">
        <v>46</v>
      </c>
      <c r="H16" s="3" t="s">
        <v>46</v>
      </c>
      <c r="I16" s="15">
        <v>10</v>
      </c>
      <c r="J16" s="15"/>
      <c r="K16" s="15">
        <v>10</v>
      </c>
      <c r="L16" s="15"/>
      <c r="M16" s="15"/>
      <c r="N16" s="15"/>
      <c r="O16" s="24"/>
      <c r="P16" s="24"/>
      <c r="Q16" s="24"/>
      <c r="R16" s="24"/>
      <c r="S16" s="24"/>
      <c r="T16" s="24"/>
    </row>
    <row r="17" spans="1:20" ht="30" customHeight="1">
      <c r="A17" s="29"/>
      <c r="B17" s="15"/>
      <c r="C17" s="3" t="s">
        <v>47</v>
      </c>
      <c r="D17" s="23" t="s">
        <v>48</v>
      </c>
      <c r="E17" s="23"/>
      <c r="F17" s="23"/>
      <c r="G17" s="3" t="s">
        <v>49</v>
      </c>
      <c r="H17" s="12" t="s">
        <v>50</v>
      </c>
      <c r="I17" s="15">
        <v>10</v>
      </c>
      <c r="J17" s="15"/>
      <c r="K17" s="15">
        <v>10</v>
      </c>
      <c r="L17" s="15"/>
      <c r="M17" s="15"/>
      <c r="N17" s="15"/>
      <c r="O17" s="25"/>
      <c r="P17" s="25"/>
      <c r="Q17" s="25"/>
      <c r="R17" s="25"/>
      <c r="S17" s="25"/>
      <c r="T17" s="25"/>
    </row>
    <row r="18" spans="1:20" ht="30" customHeight="1">
      <c r="A18" s="29"/>
      <c r="B18" s="15"/>
      <c r="C18" s="3" t="s">
        <v>51</v>
      </c>
      <c r="D18" s="23" t="s">
        <v>52</v>
      </c>
      <c r="E18" s="23"/>
      <c r="F18" s="23"/>
      <c r="G18" s="3" t="s">
        <v>53</v>
      </c>
      <c r="H18" s="12" t="s">
        <v>54</v>
      </c>
      <c r="I18" s="15">
        <v>10</v>
      </c>
      <c r="J18" s="15"/>
      <c r="K18" s="15">
        <v>10</v>
      </c>
      <c r="L18" s="15"/>
      <c r="M18" s="15"/>
      <c r="N18" s="15"/>
      <c r="O18" s="21"/>
      <c r="P18" s="21"/>
      <c r="Q18" s="21"/>
      <c r="R18" s="21"/>
      <c r="S18" s="21"/>
      <c r="T18" s="21"/>
    </row>
    <row r="19" spans="1:20" ht="30" customHeight="1">
      <c r="A19" s="29"/>
      <c r="B19" s="15" t="s">
        <v>55</v>
      </c>
      <c r="C19" s="3" t="s">
        <v>56</v>
      </c>
      <c r="D19" s="23" t="s">
        <v>57</v>
      </c>
      <c r="E19" s="23"/>
      <c r="F19" s="23"/>
      <c r="G19" s="3"/>
      <c r="H19" s="3"/>
      <c r="I19" s="15"/>
      <c r="J19" s="15"/>
      <c r="K19" s="15"/>
      <c r="L19" s="15"/>
      <c r="M19" s="15"/>
      <c r="N19" s="15"/>
      <c r="O19" s="9"/>
      <c r="P19" s="9"/>
      <c r="Q19" s="9"/>
      <c r="R19" s="9"/>
      <c r="S19" s="9"/>
      <c r="T19" s="9"/>
    </row>
    <row r="20" spans="1:20" ht="83.1" customHeight="1">
      <c r="A20" s="29"/>
      <c r="B20" s="15"/>
      <c r="C20" s="3" t="s">
        <v>58</v>
      </c>
      <c r="D20" s="23" t="s">
        <v>59</v>
      </c>
      <c r="E20" s="23"/>
      <c r="F20" s="23"/>
      <c r="G20" s="3" t="s">
        <v>60</v>
      </c>
      <c r="H20" s="3" t="s">
        <v>60</v>
      </c>
      <c r="I20" s="15">
        <v>40</v>
      </c>
      <c r="J20" s="15"/>
      <c r="K20" s="15">
        <v>30</v>
      </c>
      <c r="L20" s="15"/>
      <c r="M20" s="15" t="s">
        <v>61</v>
      </c>
      <c r="N20" s="15"/>
      <c r="O20" s="10"/>
      <c r="R20" s="9"/>
      <c r="S20" s="9"/>
      <c r="T20" s="9"/>
    </row>
    <row r="21" spans="1:20" ht="30" customHeight="1">
      <c r="A21" s="29"/>
      <c r="B21" s="15"/>
      <c r="C21" s="3" t="s">
        <v>62</v>
      </c>
      <c r="D21" s="23" t="s">
        <v>57</v>
      </c>
      <c r="E21" s="23"/>
      <c r="F21" s="23"/>
      <c r="G21" s="3"/>
      <c r="H21" s="3"/>
      <c r="I21" s="15"/>
      <c r="J21" s="15"/>
      <c r="K21" s="15"/>
      <c r="L21" s="15"/>
      <c r="M21" s="15"/>
      <c r="N21" s="15"/>
    </row>
    <row r="22" spans="1:20" ht="30" customHeight="1">
      <c r="A22" s="29"/>
      <c r="B22" s="15"/>
      <c r="C22" s="3" t="s">
        <v>63</v>
      </c>
      <c r="D22" s="23" t="s">
        <v>57</v>
      </c>
      <c r="E22" s="23"/>
      <c r="F22" s="23"/>
      <c r="G22" s="3"/>
      <c r="H22" s="3"/>
      <c r="I22" s="15"/>
      <c r="J22" s="15"/>
      <c r="K22" s="15"/>
      <c r="L22" s="15"/>
      <c r="M22" s="15"/>
      <c r="N22" s="15"/>
    </row>
    <row r="23" spans="1:20" ht="42.95" customHeight="1">
      <c r="A23" s="29"/>
      <c r="B23" s="3" t="s">
        <v>64</v>
      </c>
      <c r="C23" s="3" t="s">
        <v>65</v>
      </c>
      <c r="D23" s="23" t="s">
        <v>57</v>
      </c>
      <c r="E23" s="23"/>
      <c r="F23" s="23"/>
      <c r="G23" s="3"/>
      <c r="H23" s="3"/>
      <c r="I23" s="15"/>
      <c r="J23" s="15"/>
      <c r="K23" s="15"/>
      <c r="L23" s="15"/>
      <c r="M23" s="15"/>
      <c r="N23" s="15"/>
    </row>
    <row r="24" spans="1:20">
      <c r="A24" s="26" t="s">
        <v>66</v>
      </c>
      <c r="B24" s="26"/>
      <c r="C24" s="26"/>
      <c r="D24" s="26"/>
      <c r="E24" s="26"/>
      <c r="F24" s="26"/>
      <c r="G24" s="26"/>
      <c r="H24" s="26"/>
      <c r="I24" s="26">
        <f>SUM(I14:J23,J7)</f>
        <v>100</v>
      </c>
      <c r="J24" s="26"/>
      <c r="K24" s="26">
        <f>SUM(K14:L23,N7)</f>
        <v>90</v>
      </c>
      <c r="L24" s="26"/>
      <c r="M24" s="27"/>
      <c r="N24" s="27"/>
    </row>
    <row r="25" spans="1:20" ht="176.1" customHeight="1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103">
    <mergeCell ref="A25:N25"/>
    <mergeCell ref="A11:A12"/>
    <mergeCell ref="A13:A23"/>
    <mergeCell ref="B14:B18"/>
    <mergeCell ref="B19:B22"/>
    <mergeCell ref="C14:C15"/>
    <mergeCell ref="A6:B10"/>
    <mergeCell ref="O14:T15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8" scale="14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水务普法专项宣传项目</vt:lpstr>
      <vt:lpstr>水务普法专项宣传项目!Print_Area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2024-05-16T03:01:23Z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A2CC5EE8DB884817BF1CEC158E61B92C_13</vt:lpwstr>
  </property>
</Properties>
</file>