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45" windowHeight="12375"/>
  </bookViews>
  <sheets>
    <sheet name="Sheet1" sheetId="1" r:id="rId1"/>
    <sheet name="Sheet2" sheetId="2" r:id="rId2"/>
    <sheet name="Sheet3" sheetId="3" r:id="rId3"/>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9" i="1" l="1"/>
  <c r="L10" i="1"/>
  <c r="L9" i="1"/>
  <c r="L8" i="1"/>
  <c r="H7" i="1"/>
  <c r="L7" i="1" s="1"/>
  <c r="N7" i="1" s="1"/>
  <c r="K29" i="1" s="1"/>
</calcChain>
</file>

<file path=xl/sharedStrings.xml><?xml version="1.0" encoding="utf-8"?>
<sst xmlns="http://schemas.openxmlformats.org/spreadsheetml/2006/main" count="83" uniqueCount="73">
  <si>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</si>
  <si>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</si>
  <si>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</si>
  <si>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北京市水利工程质量与安全监督中心站</t>
  </si>
  <si>
    <t>主管领导：樊斌</t>
  </si>
  <si>
    <t>项目名称</t>
  </si>
  <si>
    <t>水利工地扬尘检查与评估费</t>
  </si>
  <si>
    <t>主管部门</t>
  </si>
  <si>
    <t>北京市水务局</t>
  </si>
  <si>
    <t>实施单位</t>
  </si>
  <si>
    <t>项目负责人</t>
  </si>
  <si>
    <t>李鹏涛</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</si>
  <si>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</si>
  <si>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</si>
  <si>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</si>
  <si>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</si>
  <si>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</si>
  <si>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</si>
  <si>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</si>
  <si>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</si>
  <si>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</si>
  <si>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</si>
  <si>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</si>
  <si>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</si>
  <si>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</si>
  <si>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</si>
  <si>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</si>
  <si>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</si>
  <si>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通过委托第三方专业巡查机构对水利工地扬尘污染控制情况开展实施动态监管，可以保护和改善环境，保障公众健康，推进生态文明建设，促进经济社会可持续发展。通过对水利工地在施工程现场扬尘污染控制管理的检查打分，提升水务工程施工现场的扬尘浓度管理水平，改善市域内水利工程扬尘污染控制现状，有力地配合国务院、环保部大气污染防治工作。</t>
  </si>
  <si>
    <t xml:space="preserve">2023年1月1日至12月31日工作开展情况如下：
1.外业检查：水利工地现场扬尘共检查501项次，现场发现问题499个，填写检查表1071张，拍摄照片3887 张。问题都整改完毕
2.内业资料整理及上报:共收集整理各区县及局属单位的"水利工地扬尘网格化管理月报"200份，运输车辆排查表200份，渣土车月报200份，非道路移动机械台账197份，在施水利工地台账200份。
3、视频在线监控系统共计查看359次，抓拍照片32600张，发现问题474个，现都已整改完毕。
4、截止2023年12月31日，提交月检查报告12份，季度检查报告4份，半年总结2份，全年工作总结1份。
</t>
  </si>
  <si>
    <t>绩效指标</t>
  </si>
  <si>
    <t>一级指标</t>
  </si>
  <si>
    <t>二级
指标</t>
  </si>
  <si>
    <t>三级指标</t>
  </si>
  <si>
    <t>年度
指标值</t>
  </si>
  <si>
    <t>实际
完成值</t>
  </si>
  <si>
    <t>偏差原因分析及改进措施</t>
  </si>
  <si>
    <t>产出
指标</t>
  </si>
  <si>
    <t>数量
指标</t>
  </si>
  <si>
    <t>提交月报告12份.季报4份.半年报告2份.年度报告1份</t>
  </si>
  <si>
    <t>19份</t>
  </si>
  <si>
    <t>现场检查</t>
  </si>
  <si>
    <t>224项次</t>
  </si>
  <si>
    <t>视频检查</t>
  </si>
  <si>
    <t>52次</t>
  </si>
  <si>
    <t>质量
指标</t>
  </si>
  <si>
    <t xml:space="preserve">扬尘问题整改率
              </t>
  </si>
  <si>
    <t>整改率100%</t>
  </si>
  <si>
    <t>时效
指标</t>
  </si>
  <si>
    <t>扬尘月报每月报送时间</t>
  </si>
  <si>
    <t>≤10日</t>
  </si>
  <si>
    <t>=10日</t>
  </si>
  <si>
    <t>第4季度季报汇总不及时</t>
  </si>
  <si>
    <t>成本
指标</t>
  </si>
  <si>
    <t>检查费用</t>
  </si>
  <si>
    <t>218.82372万元</t>
  </si>
  <si>
    <t>218万元</t>
  </si>
  <si>
    <t>效益
指标</t>
  </si>
  <si>
    <t>经济效益指标</t>
  </si>
  <si>
    <t>社会效益指标</t>
  </si>
  <si>
    <t>通过对水利工地在施工程现场扬尘污染控制管理的检查打分，提升水利工程施工现场的扬尘管控水平</t>
  </si>
  <si>
    <t>优</t>
  </si>
  <si>
    <t>生态效益指标</t>
  </si>
  <si>
    <t>促进扬尘问题整改，预防和减少扬尘污染现象发生</t>
  </si>
  <si>
    <t>良</t>
  </si>
  <si>
    <t>可持续影响指标</t>
  </si>
  <si>
    <t>满意度指标</t>
  </si>
  <si>
    <t>服务对象满意度指标</t>
  </si>
  <si>
    <t>上级主管部门满意度</t>
  </si>
  <si>
    <t>≥90%</t>
  </si>
  <si>
    <t>接诉即办，投诉次数</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</si>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</sst>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宋体"/>
      <charset val="134"/>
      <scheme val="minor"/>
    </font>
    <font>
      <sz val="11"/>
      <color theme="1"/>
      <name val="仿宋_GB2312"/>
      <charset val="134"/>
    </font>
    <font>
      <sz val="9"/>
      <color theme="1"/>
      <name val="宋体"/>
      <charset val="134"/>
      <scheme val="minor"/>
    </font>
    <font>
      <sz val="18"/>
      <color theme="1"/>
      <name val="方正小标宋简体"/>
      <charset val="134"/>
    </font>
    <font>
      <sz val="9"/>
      <color theme="1"/>
      <name val="仿宋_GB2312"/>
      <family val="3"/>
      <charset val="134"/>
    </font>
    <font>
      <sz val="6"/>
      <color theme="1"/>
      <name val="仿宋_GB2312"/>
      <family val="3"/>
      <charset val="134"/>
    </font>
    <font>
      <sz val="8"/>
      <color theme="1"/>
      <name val="仿宋_GB2312"/>
      <family val="3"/>
      <charset val="134"/>
    </font>
    <font>
      <sz val="9"/>
      <color rgb="FF000000"/>
      <name val="仿宋_GB2312"/>
      <family val="3"/>
      <charset val="134"/>
    </font>
    <font>
      <sz val="10.5"/>
      <color theme="1"/>
      <name val="宋体"/>
      <family val="3"/>
      <charset val="134"/>
      <scheme val="minor"/>
    </font>
    <font>
      <sz val="10.5"/>
      <color theme="1"/>
      <name val="仿宋_GB2312"/>
      <family val="3"/>
      <charset val="134"/>
    </font>
    <font>
      <sz val="9"/>
      <color rgb="FFFF0000"/>
      <name val="宋体"/>
      <family val="3"/>
      <charset val="134"/>
      <scheme val="minor"/>
    </font>
    <font>
      <sz val="9"/>
      <color rgb="FF000000"/>
      <name val="宋体"/>
      <family val="3"/>
      <charset val="134"/>
    </font>
    <font>
      <sz val="10.5"/>
      <color rgb="FFFF0000"/>
      <name val="宋体"/>
      <family val="3"/>
      <charset val="134"/>
      <scheme val="minor"/>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alignment vertical="center"/>
    </xf>
    <xf numFmtId="9" fontId="15" fillId="0" borderId="0" applyFont="0" applyFill="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4" fillId="0" borderId="0" xfId="0" applyFont="1" applyFill="1">
      <alignmen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9" fontId="4"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2" fillId="0" borderId="0" xfId="0" applyFont="1" applyFill="1" applyAlignment="1">
      <alignment horizontal="left" vertical="center" wrapText="1"/>
    </xf>
    <xf numFmtId="0" fontId="9" fillId="0" borderId="0" xfId="0" applyFont="1" applyFill="1">
      <alignment vertical="center"/>
    </xf>
    <xf numFmtId="0" fontId="8" fillId="0" borderId="0" xfId="0" applyFont="1" applyFill="1">
      <alignment vertical="center"/>
    </xf>
    <xf numFmtId="0" fontId="12" fillId="0" borderId="0" xfId="0" applyFont="1" applyFill="1">
      <alignment vertical="center"/>
    </xf>
    <xf numFmtId="0" fontId="4" fillId="0" borderId="1" xfId="0" quotePrefix="1" applyFont="1" applyFill="1" applyBorder="1" applyAlignment="1">
      <alignment horizontal="center" vertical="center" wrapText="1"/>
    </xf>
    <xf numFmtId="0" fontId="3" fillId="0" borderId="0" xfId="0" applyFont="1" applyFill="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right" vertical="center" wrapText="1"/>
    </xf>
    <xf numFmtId="10" fontId="4" fillId="0" borderId="1" xfId="1"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4" fillId="2"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0" fillId="0" borderId="0" xfId="0" applyFont="1" applyFill="1" applyAlignment="1">
      <alignment horizontal="left" vertical="center" wrapText="1"/>
    </xf>
    <xf numFmtId="0" fontId="6" fillId="0" borderId="1" xfId="0" applyFont="1" applyFill="1" applyBorder="1" applyAlignment="1">
      <alignment horizontal="left" vertical="center" wrapText="1"/>
    </xf>
    <xf numFmtId="0" fontId="11"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Fill="1" applyBorder="1">
      <alignment vertical="center"/>
    </xf>
    <xf numFmtId="0" fontId="4" fillId="0" borderId="1" xfId="0" applyFont="1" applyFill="1" applyBorder="1" applyAlignment="1">
      <alignment horizontal="center" vertical="center" textRotation="255"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tabSelected="1" workbookViewId="0">
      <selection activeCell="P5" sqref="P5"/>
    </sheetView>
  </sheetViews>
  <sheetFormatPr defaultColWidth="9" defaultRowHeight="13.5"/>
  <cols>
    <col min="1" max="1" width="4" style="1" customWidth="1"/>
    <col min="2" max="2" width="3.5" style="1" customWidth="1"/>
    <col min="3" max="3" width="5.375" style="1" customWidth="1"/>
    <col min="4" max="4" width="9" style="1"/>
    <col min="5" max="5" width="9.5" style="1" customWidth="1"/>
    <col min="6" max="6" width="4" style="1" customWidth="1"/>
    <col min="7" max="7" width="8.375" style="1" customWidth="1"/>
    <col min="8" max="8" width="5.875" style="1" customWidth="1"/>
    <col min="9" max="9" width="3.875" style="1" customWidth="1"/>
    <col min="10" max="10" width="1.125" style="1" customWidth="1"/>
    <col min="11" max="11" width="3.875" style="1" customWidth="1"/>
    <col min="12" max="12" width="1.875" style="1" customWidth="1"/>
    <col min="13" max="13" width="5.875" style="1" customWidth="1"/>
    <col min="14" max="14" width="18.875" style="1" customWidth="1"/>
    <col min="15" max="15" width="9" style="1"/>
    <col min="16" max="16" width="28.125" style="1" customWidth="1"/>
    <col min="17" max="16384" width="9" style="1"/>
  </cols>
  <sheetData>
    <row r="1" spans="1:16" ht="36" customHeight="1">
      <c r="A1" s="14" t="s">
        <v>0</v>
      </c>
      <c r="B1" s="14"/>
      <c r="C1" s="14"/>
      <c r="D1" s="14"/>
      <c r="E1" s="14"/>
      <c r="F1" s="14"/>
      <c r="G1" s="14"/>
      <c r="H1" s="14"/>
      <c r="I1" s="14"/>
      <c r="J1" s="14"/>
      <c r="K1" s="14"/>
      <c r="L1" s="14"/>
      <c r="M1" s="14"/>
      <c r="N1" s="14"/>
      <c r="O1" s="12" t="s">
        <v>1</v>
      </c>
      <c r="P1" s="11"/>
    </row>
    <row r="2" spans="1:16" s="2" customFormat="1" ht="30" customHeight="1">
      <c r="A2" s="4" t="s">
        <v>2</v>
      </c>
      <c r="B2" s="4"/>
      <c r="C2" s="4"/>
      <c r="D2" s="15" t="s">
        <v>3</v>
      </c>
      <c r="E2" s="15"/>
      <c r="F2" s="15"/>
      <c r="G2" s="15"/>
      <c r="H2" s="4"/>
      <c r="I2" s="4"/>
      <c r="J2" s="16" t="s">
        <v>4</v>
      </c>
      <c r="K2" s="16"/>
      <c r="L2" s="16"/>
      <c r="M2" s="16"/>
      <c r="N2" s="16"/>
      <c r="O2" s="10"/>
      <c r="P2" s="10"/>
    </row>
    <row r="3" spans="1:16" ht="27" customHeight="1">
      <c r="A3" s="17" t="s">
        <v>5</v>
      </c>
      <c r="B3" s="17"/>
      <c r="C3" s="18" t="s">
        <v>6</v>
      </c>
      <c r="D3" s="18"/>
      <c r="E3" s="18"/>
      <c r="F3" s="18"/>
      <c r="G3" s="18"/>
      <c r="H3" s="18"/>
      <c r="I3" s="18"/>
      <c r="J3" s="18"/>
      <c r="K3" s="18"/>
      <c r="L3" s="18"/>
      <c r="M3" s="18"/>
      <c r="N3" s="18"/>
      <c r="O3" s="11"/>
      <c r="P3" s="11"/>
    </row>
    <row r="4" spans="1:16" ht="27.95" customHeight="1">
      <c r="A4" s="17" t="s">
        <v>7</v>
      </c>
      <c r="B4" s="17"/>
      <c r="C4" s="17" t="s">
        <v>8</v>
      </c>
      <c r="D4" s="17"/>
      <c r="E4" s="17"/>
      <c r="F4" s="17"/>
      <c r="G4" s="17"/>
      <c r="H4" s="17" t="s">
        <v>9</v>
      </c>
      <c r="I4" s="17"/>
      <c r="J4" s="17" t="s">
        <v>3</v>
      </c>
      <c r="K4" s="17"/>
      <c r="L4" s="17"/>
      <c r="M4" s="17"/>
      <c r="N4" s="17"/>
      <c r="O4" s="11"/>
      <c r="P4" s="11"/>
    </row>
    <row r="5" spans="1:16" ht="27" customHeight="1">
      <c r="A5" s="17" t="s">
        <v>10</v>
      </c>
      <c r="B5" s="17"/>
      <c r="C5" s="19" t="s">
        <v>11</v>
      </c>
      <c r="D5" s="19"/>
      <c r="E5" s="19"/>
      <c r="F5" s="19"/>
      <c r="G5" s="19"/>
      <c r="H5" s="19" t="s">
        <v>12</v>
      </c>
      <c r="I5" s="19"/>
      <c r="J5" s="19">
        <v>56695635</v>
      </c>
      <c r="K5" s="19"/>
      <c r="L5" s="19"/>
      <c r="M5" s="19"/>
      <c r="N5" s="19"/>
      <c r="O5" s="11"/>
      <c r="P5" s="11"/>
    </row>
    <row r="6" spans="1:16" s="3" customFormat="1" ht="33" customHeight="1">
      <c r="A6" s="17" t="s">
        <v>13</v>
      </c>
      <c r="B6" s="17"/>
      <c r="C6" s="17"/>
      <c r="D6" s="17"/>
      <c r="E6" s="5" t="s">
        <v>14</v>
      </c>
      <c r="F6" s="17" t="s">
        <v>15</v>
      </c>
      <c r="G6" s="17"/>
      <c r="H6" s="17" t="s">
        <v>16</v>
      </c>
      <c r="I6" s="17"/>
      <c r="J6" s="17" t="s">
        <v>17</v>
      </c>
      <c r="K6" s="17"/>
      <c r="L6" s="17" t="s">
        <v>18</v>
      </c>
      <c r="M6" s="17"/>
      <c r="N6" s="5" t="s">
        <v>19</v>
      </c>
    </row>
    <row r="7" spans="1:16" s="3" customFormat="1" ht="15" customHeight="1">
      <c r="A7" s="17"/>
      <c r="B7" s="17"/>
      <c r="C7" s="20" t="s">
        <v>20</v>
      </c>
      <c r="D7" s="20"/>
      <c r="E7" s="6">
        <v>218.82372000000001</v>
      </c>
      <c r="F7" s="21">
        <v>218</v>
      </c>
      <c r="G7" s="21"/>
      <c r="H7" s="21">
        <f>SUM(H8:I10)</f>
        <v>218</v>
      </c>
      <c r="I7" s="21"/>
      <c r="J7" s="17">
        <v>10</v>
      </c>
      <c r="K7" s="17"/>
      <c r="L7" s="22">
        <f t="shared" ref="L7:L10" si="0">ROUND(H7/F7,4)</f>
        <v>1</v>
      </c>
      <c r="M7" s="22"/>
      <c r="N7" s="5">
        <f>ROUND(J7*L7,2)</f>
        <v>10</v>
      </c>
    </row>
    <row r="8" spans="1:16" s="3" customFormat="1" ht="26.1" customHeight="1">
      <c r="A8" s="17"/>
      <c r="B8" s="17"/>
      <c r="C8" s="17" t="s">
        <v>21</v>
      </c>
      <c r="D8" s="17"/>
      <c r="E8" s="6">
        <v>218.82372000000001</v>
      </c>
      <c r="F8" s="21">
        <v>218</v>
      </c>
      <c r="G8" s="21"/>
      <c r="H8" s="21">
        <v>218</v>
      </c>
      <c r="I8" s="21"/>
      <c r="J8" s="17" t="s">
        <v>22</v>
      </c>
      <c r="K8" s="17"/>
      <c r="L8" s="22">
        <f t="shared" si="0"/>
        <v>1</v>
      </c>
      <c r="M8" s="22"/>
      <c r="N8" s="5" t="s">
        <v>22</v>
      </c>
      <c r="O8" s="23"/>
      <c r="P8" s="23"/>
    </row>
    <row r="9" spans="1:16" s="3" customFormat="1" ht="30.95" customHeight="1">
      <c r="A9" s="17"/>
      <c r="B9" s="17"/>
      <c r="C9" s="17" t="s">
        <v>23</v>
      </c>
      <c r="D9" s="17"/>
      <c r="E9" s="6">
        <v>0</v>
      </c>
      <c r="F9" s="21"/>
      <c r="G9" s="21"/>
      <c r="H9" s="21"/>
      <c r="I9" s="21"/>
      <c r="J9" s="17" t="s">
        <v>22</v>
      </c>
      <c r="K9" s="17"/>
      <c r="L9" s="22" t="e">
        <f>ROUND(H9/F9,F4)</f>
        <v>#DIV/0!</v>
      </c>
      <c r="M9" s="22"/>
      <c r="N9" s="5" t="s">
        <v>22</v>
      </c>
    </row>
    <row r="10" spans="1:16" s="3" customFormat="1" ht="11.25">
      <c r="A10" s="17"/>
      <c r="B10" s="17"/>
      <c r="C10" s="17" t="s">
        <v>24</v>
      </c>
      <c r="D10" s="17"/>
      <c r="E10" s="6">
        <v>0</v>
      </c>
      <c r="F10" s="21"/>
      <c r="G10" s="21"/>
      <c r="H10" s="21"/>
      <c r="I10" s="21"/>
      <c r="J10" s="17" t="s">
        <v>22</v>
      </c>
      <c r="K10" s="17"/>
      <c r="L10" s="22" t="e">
        <f t="shared" si="0"/>
        <v>#DIV/0!</v>
      </c>
      <c r="M10" s="22"/>
      <c r="N10" s="5" t="s">
        <v>22</v>
      </c>
    </row>
    <row r="11" spans="1:16" s="3" customFormat="1" ht="15" customHeight="1">
      <c r="A11" s="17" t="s">
        <v>25</v>
      </c>
      <c r="B11" s="17" t="s">
        <v>26</v>
      </c>
      <c r="C11" s="17"/>
      <c r="D11" s="17"/>
      <c r="E11" s="17"/>
      <c r="F11" s="17"/>
      <c r="G11" s="17"/>
      <c r="H11" s="17" t="s">
        <v>27</v>
      </c>
      <c r="I11" s="17"/>
      <c r="J11" s="17"/>
      <c r="K11" s="17"/>
      <c r="L11" s="17"/>
      <c r="M11" s="17"/>
      <c r="N11" s="17"/>
    </row>
    <row r="12" spans="1:16" s="3" customFormat="1" ht="81" customHeight="1">
      <c r="A12" s="17"/>
      <c r="B12" s="24" t="s">
        <v>28</v>
      </c>
      <c r="C12" s="24"/>
      <c r="D12" s="24"/>
      <c r="E12" s="24"/>
      <c r="F12" s="24"/>
      <c r="G12" s="24"/>
      <c r="H12" s="25" t="s">
        <v>29</v>
      </c>
      <c r="I12" s="25"/>
      <c r="J12" s="25"/>
      <c r="K12" s="25"/>
      <c r="L12" s="25"/>
      <c r="M12" s="25"/>
      <c r="N12" s="25"/>
    </row>
    <row r="13" spans="1:16" s="3" customFormat="1" ht="33" customHeight="1">
      <c r="A13" s="39" t="s">
        <v>30</v>
      </c>
      <c r="B13" s="5" t="s">
        <v>31</v>
      </c>
      <c r="C13" s="5" t="s">
        <v>32</v>
      </c>
      <c r="D13" s="17" t="s">
        <v>33</v>
      </c>
      <c r="E13" s="17"/>
      <c r="F13" s="17"/>
      <c r="G13" s="5" t="s">
        <v>34</v>
      </c>
      <c r="H13" s="5" t="s">
        <v>35</v>
      </c>
      <c r="I13" s="17" t="s">
        <v>17</v>
      </c>
      <c r="J13" s="17"/>
      <c r="K13" s="17" t="s">
        <v>19</v>
      </c>
      <c r="L13" s="17"/>
      <c r="M13" s="17" t="s">
        <v>36</v>
      </c>
      <c r="N13" s="17"/>
      <c r="O13" s="23"/>
      <c r="P13" s="23"/>
    </row>
    <row r="14" spans="1:16" s="3" customFormat="1" ht="24" customHeight="1">
      <c r="A14" s="39"/>
      <c r="B14" s="17" t="s">
        <v>37</v>
      </c>
      <c r="C14" s="17" t="s">
        <v>38</v>
      </c>
      <c r="D14" s="18" t="s">
        <v>39</v>
      </c>
      <c r="E14" s="18"/>
      <c r="F14" s="18"/>
      <c r="G14" s="5" t="s">
        <v>40</v>
      </c>
      <c r="H14" s="5">
        <v>19</v>
      </c>
      <c r="I14" s="17">
        <v>20</v>
      </c>
      <c r="J14" s="17"/>
      <c r="K14" s="17">
        <v>20</v>
      </c>
      <c r="L14" s="17"/>
      <c r="M14" s="17"/>
      <c r="N14" s="17"/>
      <c r="O14" s="23"/>
      <c r="P14" s="23"/>
    </row>
    <row r="15" spans="1:16" s="3" customFormat="1" ht="14.1" customHeight="1">
      <c r="A15" s="39"/>
      <c r="B15" s="17"/>
      <c r="C15" s="17"/>
      <c r="D15" s="18" t="s">
        <v>41</v>
      </c>
      <c r="E15" s="18"/>
      <c r="F15" s="18"/>
      <c r="G15" s="5" t="s">
        <v>42</v>
      </c>
      <c r="H15" s="5">
        <v>501</v>
      </c>
      <c r="I15" s="17">
        <v>5</v>
      </c>
      <c r="J15" s="17"/>
      <c r="K15" s="17">
        <v>4</v>
      </c>
      <c r="L15" s="17"/>
      <c r="M15" s="26"/>
      <c r="N15" s="26"/>
      <c r="O15" s="23"/>
      <c r="P15" s="23"/>
    </row>
    <row r="16" spans="1:16" s="3" customFormat="1" ht="12" customHeight="1">
      <c r="A16" s="39"/>
      <c r="B16" s="17"/>
      <c r="C16" s="17"/>
      <c r="D16" s="27" t="s">
        <v>43</v>
      </c>
      <c r="E16" s="28"/>
      <c r="F16" s="29"/>
      <c r="G16" s="5" t="s">
        <v>44</v>
      </c>
      <c r="H16" s="5">
        <v>359</v>
      </c>
      <c r="I16" s="30">
        <v>5</v>
      </c>
      <c r="J16" s="31"/>
      <c r="K16" s="30">
        <v>2</v>
      </c>
      <c r="L16" s="31"/>
      <c r="M16" s="32"/>
      <c r="N16" s="33"/>
      <c r="O16" s="9"/>
      <c r="P16" s="9"/>
    </row>
    <row r="17" spans="1:16" s="3" customFormat="1" ht="30" customHeight="1">
      <c r="A17" s="39"/>
      <c r="B17" s="17"/>
      <c r="C17" s="5" t="s">
        <v>45</v>
      </c>
      <c r="D17" s="18" t="s">
        <v>46</v>
      </c>
      <c r="E17" s="18"/>
      <c r="F17" s="18"/>
      <c r="G17" s="7">
        <v>0.9</v>
      </c>
      <c r="H17" s="5" t="s">
        <v>47</v>
      </c>
      <c r="I17" s="17">
        <v>10</v>
      </c>
      <c r="J17" s="17"/>
      <c r="K17" s="17">
        <v>10</v>
      </c>
      <c r="L17" s="17"/>
      <c r="M17" s="17"/>
      <c r="N17" s="17"/>
      <c r="O17" s="34"/>
      <c r="P17" s="34"/>
    </row>
    <row r="18" spans="1:16" s="3" customFormat="1" ht="26.1" customHeight="1">
      <c r="A18" s="39"/>
      <c r="B18" s="17"/>
      <c r="C18" s="8" t="s">
        <v>48</v>
      </c>
      <c r="D18" s="35" t="s">
        <v>49</v>
      </c>
      <c r="E18" s="35"/>
      <c r="F18" s="35"/>
      <c r="G18" s="5" t="s">
        <v>50</v>
      </c>
      <c r="H18" s="13" t="s">
        <v>51</v>
      </c>
      <c r="I18" s="17">
        <v>10</v>
      </c>
      <c r="J18" s="17"/>
      <c r="K18" s="17">
        <v>8</v>
      </c>
      <c r="L18" s="17"/>
      <c r="M18" s="17" t="s">
        <v>52</v>
      </c>
      <c r="N18" s="17"/>
      <c r="O18" s="36"/>
      <c r="P18" s="36"/>
    </row>
    <row r="19" spans="1:16" s="3" customFormat="1" ht="23.1" customHeight="1">
      <c r="A19" s="39"/>
      <c r="B19" s="17"/>
      <c r="C19" s="5" t="s">
        <v>53</v>
      </c>
      <c r="D19" s="35" t="s">
        <v>54</v>
      </c>
      <c r="E19" s="35"/>
      <c r="F19" s="35"/>
      <c r="G19" s="5" t="s">
        <v>55</v>
      </c>
      <c r="H19" s="5" t="s">
        <v>56</v>
      </c>
      <c r="I19" s="17">
        <v>10</v>
      </c>
      <c r="J19" s="17"/>
      <c r="K19" s="17">
        <v>10</v>
      </c>
      <c r="L19" s="17"/>
      <c r="M19" s="17"/>
      <c r="N19" s="17"/>
      <c r="O19" s="23"/>
      <c r="P19" s="23"/>
    </row>
    <row r="20" spans="1:16" s="3" customFormat="1" ht="14.1" customHeight="1">
      <c r="A20" s="39"/>
      <c r="B20" s="17" t="s">
        <v>57</v>
      </c>
      <c r="C20" s="17" t="s">
        <v>58</v>
      </c>
      <c r="D20" s="18"/>
      <c r="E20" s="18"/>
      <c r="F20" s="18"/>
      <c r="G20" s="5"/>
      <c r="H20" s="5"/>
      <c r="I20" s="17"/>
      <c r="J20" s="17"/>
      <c r="K20" s="17"/>
      <c r="L20" s="17"/>
      <c r="M20" s="17"/>
      <c r="N20" s="17"/>
    </row>
    <row r="21" spans="1:16" s="3" customFormat="1" ht="12.95" customHeight="1">
      <c r="A21" s="39"/>
      <c r="B21" s="17"/>
      <c r="C21" s="17"/>
      <c r="D21" s="18"/>
      <c r="E21" s="18"/>
      <c r="F21" s="18"/>
      <c r="G21" s="5"/>
      <c r="H21" s="5"/>
      <c r="I21" s="17"/>
      <c r="J21" s="17"/>
      <c r="K21" s="17"/>
      <c r="L21" s="17"/>
      <c r="M21" s="17"/>
      <c r="N21" s="17"/>
    </row>
    <row r="22" spans="1:16" s="3" customFormat="1" ht="56.1" customHeight="1">
      <c r="A22" s="39"/>
      <c r="B22" s="17"/>
      <c r="C22" s="17" t="s">
        <v>59</v>
      </c>
      <c r="D22" s="18" t="s">
        <v>60</v>
      </c>
      <c r="E22" s="18"/>
      <c r="F22" s="18"/>
      <c r="G22" s="5" t="s">
        <v>61</v>
      </c>
      <c r="H22" s="5" t="s">
        <v>61</v>
      </c>
      <c r="I22" s="17">
        <v>10</v>
      </c>
      <c r="J22" s="17"/>
      <c r="K22" s="17">
        <v>10</v>
      </c>
      <c r="L22" s="17"/>
      <c r="M22" s="17"/>
      <c r="N22" s="17"/>
    </row>
    <row r="23" spans="1:16" s="3" customFormat="1" ht="11.1" customHeight="1">
      <c r="A23" s="39"/>
      <c r="B23" s="17"/>
      <c r="C23" s="17"/>
      <c r="D23" s="18"/>
      <c r="E23" s="18"/>
      <c r="F23" s="18"/>
      <c r="G23" s="5"/>
      <c r="H23" s="5"/>
      <c r="I23" s="17"/>
      <c r="J23" s="17"/>
      <c r="K23" s="17"/>
      <c r="L23" s="17"/>
      <c r="M23" s="17"/>
      <c r="N23" s="17"/>
    </row>
    <row r="24" spans="1:16" s="3" customFormat="1" ht="30" customHeight="1">
      <c r="A24" s="39"/>
      <c r="B24" s="17"/>
      <c r="C24" s="5" t="s">
        <v>62</v>
      </c>
      <c r="D24" s="18" t="s">
        <v>63</v>
      </c>
      <c r="E24" s="18"/>
      <c r="F24" s="18"/>
      <c r="G24" s="5" t="s">
        <v>61</v>
      </c>
      <c r="H24" s="5" t="s">
        <v>64</v>
      </c>
      <c r="I24" s="17">
        <v>10</v>
      </c>
      <c r="J24" s="17"/>
      <c r="K24" s="17">
        <v>10</v>
      </c>
      <c r="L24" s="17"/>
      <c r="M24" s="17"/>
      <c r="N24" s="17"/>
    </row>
    <row r="25" spans="1:16" s="3" customFormat="1" ht="11.1" customHeight="1">
      <c r="A25" s="39"/>
      <c r="B25" s="17"/>
      <c r="C25" s="17" t="s">
        <v>65</v>
      </c>
      <c r="D25" s="18"/>
      <c r="E25" s="18"/>
      <c r="F25" s="18"/>
      <c r="G25" s="5"/>
      <c r="H25" s="5"/>
      <c r="I25" s="17"/>
      <c r="J25" s="17"/>
      <c r="K25" s="17"/>
      <c r="L25" s="17"/>
      <c r="M25" s="17"/>
      <c r="N25" s="17"/>
    </row>
    <row r="26" spans="1:16" s="3" customFormat="1" ht="9.9499999999999993" customHeight="1">
      <c r="A26" s="39"/>
      <c r="B26" s="17"/>
      <c r="C26" s="17"/>
      <c r="D26" s="18"/>
      <c r="E26" s="18"/>
      <c r="F26" s="18"/>
      <c r="G26" s="5"/>
      <c r="H26" s="5"/>
      <c r="I26" s="17"/>
      <c r="J26" s="17"/>
      <c r="K26" s="17"/>
      <c r="L26" s="17"/>
      <c r="M26" s="17"/>
      <c r="N26" s="17"/>
    </row>
    <row r="27" spans="1:16" s="3" customFormat="1" ht="21.95" customHeight="1">
      <c r="A27" s="39"/>
      <c r="B27" s="17" t="s">
        <v>66</v>
      </c>
      <c r="C27" s="17" t="s">
        <v>67</v>
      </c>
      <c r="D27" s="18" t="s">
        <v>68</v>
      </c>
      <c r="E27" s="18"/>
      <c r="F27" s="18"/>
      <c r="G27" s="5" t="s">
        <v>69</v>
      </c>
      <c r="H27" s="7">
        <v>1</v>
      </c>
      <c r="I27" s="17">
        <v>5</v>
      </c>
      <c r="J27" s="17"/>
      <c r="K27" s="17">
        <v>5</v>
      </c>
      <c r="L27" s="17"/>
      <c r="M27" s="17"/>
      <c r="N27" s="17"/>
    </row>
    <row r="28" spans="1:16" s="3" customFormat="1" ht="23.1" customHeight="1">
      <c r="A28" s="39"/>
      <c r="B28" s="17"/>
      <c r="C28" s="17"/>
      <c r="D28" s="18" t="s">
        <v>70</v>
      </c>
      <c r="E28" s="18"/>
      <c r="F28" s="18"/>
      <c r="G28" s="5">
        <v>0</v>
      </c>
      <c r="H28" s="5">
        <v>0</v>
      </c>
      <c r="I28" s="17">
        <v>5</v>
      </c>
      <c r="J28" s="17"/>
      <c r="K28" s="17">
        <v>5</v>
      </c>
      <c r="L28" s="17"/>
      <c r="M28" s="17"/>
      <c r="N28" s="17"/>
    </row>
    <row r="29" spans="1:16" s="3" customFormat="1" ht="11.25">
      <c r="A29" s="37" t="s">
        <v>71</v>
      </c>
      <c r="B29" s="37"/>
      <c r="C29" s="37"/>
      <c r="D29" s="37"/>
      <c r="E29" s="37"/>
      <c r="F29" s="37"/>
      <c r="G29" s="37"/>
      <c r="H29" s="37"/>
      <c r="I29" s="37">
        <f>SUM(I14:J28,J7)</f>
        <v>100</v>
      </c>
      <c r="J29" s="37"/>
      <c r="K29" s="37">
        <f>SUM(K14:L28,N7)</f>
        <v>94</v>
      </c>
      <c r="L29" s="37"/>
      <c r="M29" s="38"/>
      <c r="N29" s="38"/>
    </row>
    <row r="30" spans="1:16" s="3" customFormat="1" ht="176.1" customHeight="1">
      <c r="A30" s="23" t="s">
        <v>72</v>
      </c>
      <c r="B30" s="23"/>
      <c r="C30" s="23"/>
      <c r="D30" s="23"/>
      <c r="E30" s="23"/>
      <c r="F30" s="23"/>
      <c r="G30" s="23"/>
      <c r="H30" s="23"/>
      <c r="I30" s="23"/>
      <c r="J30" s="23"/>
      <c r="K30" s="23"/>
      <c r="L30" s="23"/>
      <c r="M30" s="23"/>
      <c r="N30" s="23"/>
    </row>
  </sheetData>
  <mergeCells count="128">
    <mergeCell ref="O14:P15"/>
    <mergeCell ref="A30:N30"/>
    <mergeCell ref="A11:A12"/>
    <mergeCell ref="A13:A28"/>
    <mergeCell ref="B14:B19"/>
    <mergeCell ref="B20:B26"/>
    <mergeCell ref="B27:B28"/>
    <mergeCell ref="C14:C16"/>
    <mergeCell ref="C20:C21"/>
    <mergeCell ref="C22:C23"/>
    <mergeCell ref="C25:C26"/>
    <mergeCell ref="C27:C28"/>
    <mergeCell ref="D27:F27"/>
    <mergeCell ref="I27:J27"/>
    <mergeCell ref="K27:L27"/>
    <mergeCell ref="M27:N27"/>
    <mergeCell ref="D28:F28"/>
    <mergeCell ref="I28:J28"/>
    <mergeCell ref="K28:L28"/>
    <mergeCell ref="M28:N28"/>
    <mergeCell ref="A29:H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9:F19"/>
    <mergeCell ref="I19:J19"/>
    <mergeCell ref="K19:L19"/>
    <mergeCell ref="M19:N19"/>
    <mergeCell ref="O19:P19"/>
    <mergeCell ref="D20:F20"/>
    <mergeCell ref="I20:J20"/>
    <mergeCell ref="K20:L20"/>
    <mergeCell ref="M20:N20"/>
    <mergeCell ref="D17:F17"/>
    <mergeCell ref="I17:J17"/>
    <mergeCell ref="K17:L17"/>
    <mergeCell ref="M17:N17"/>
    <mergeCell ref="O17:P17"/>
    <mergeCell ref="D18:F18"/>
    <mergeCell ref="I18:J18"/>
    <mergeCell ref="K18:L18"/>
    <mergeCell ref="M18:N18"/>
    <mergeCell ref="O18:P18"/>
    <mergeCell ref="D14:F14"/>
    <mergeCell ref="I14:J14"/>
    <mergeCell ref="K14:L14"/>
    <mergeCell ref="M14:N14"/>
    <mergeCell ref="D15:F15"/>
    <mergeCell ref="I15:J15"/>
    <mergeCell ref="K15:L15"/>
    <mergeCell ref="M15:N15"/>
    <mergeCell ref="D16:F16"/>
    <mergeCell ref="I16:J16"/>
    <mergeCell ref="K16:L16"/>
    <mergeCell ref="M16:N16"/>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weishang</dc:creator>
  <cp:lastModifiedBy>Lenovo</cp:lastModifiedBy>
  <dcterms:created xsi:type="dcterms:W3CDTF">2023-05-13T03:15:00Z</dcterms:created>
  <dcterms:modified xsi:type="dcterms:W3CDTF">2024-08-22T06:45:24Z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A8455A209DC34A59B72A3A5072484B0B_12</vt:lpwstr>
  </property>
</Properties>
</file>