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项目支出绩效自评表" sheetId="2" r:id="rId1"/>
  </sheets>
  <definedNames>
    <definedName name="_xlnm.Print_Area" localSheetId="0">项目支出绩效自评表!$A$1:$N$40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2" l="1"/>
  <c r="L8" i="2"/>
  <c r="I7" i="2"/>
  <c r="H7" i="2"/>
  <c r="L7" i="2" s="1"/>
  <c r="N7" i="2" s="1"/>
  <c r="K40" i="2" s="1"/>
  <c r="G7" i="2"/>
  <c r="F7" i="2"/>
  <c r="E7" i="2"/>
</calcChain>
</file>

<file path=xl/sharedStrings.xml><?xml version="1.0" encoding="utf-8"?>
<sst xmlns="http://schemas.openxmlformats.org/spreadsheetml/2006/main" count="124" uniqueCount="97">
  <si>
    <r>
      <t xml:space="preserve">项目支出绩效自评表（2023年度）  </t>
    </r>
    <r>
      <rPr>
        <sz val="10"/>
        <color theme="1"/>
        <rFont val="仿宋_GB2312"/>
        <family val="3"/>
        <charset val="134"/>
      </rPr>
      <t xml:space="preserve">            </t>
    </r>
  </si>
  <si>
    <t>为方便自评表的沟通反馈，需填报联系人信息</t>
  </si>
  <si>
    <t>单位名称（盖章）：</t>
  </si>
  <si>
    <t>北京市城市河湖管理处</t>
  </si>
  <si>
    <t>主管领导：</t>
  </si>
  <si>
    <t>项目名称</t>
  </si>
  <si>
    <t>水利工程运维类专项</t>
  </si>
  <si>
    <t>主管部门</t>
  </si>
  <si>
    <t>北京市水务局</t>
  </si>
  <si>
    <t>实施单位</t>
  </si>
  <si>
    <t>项目负责人</t>
  </si>
  <si>
    <t>桂彬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</si>
  <si>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</si>
  <si>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</si>
  <si>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</si>
  <si>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</si>
  <si>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</si>
  <si>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</si>
  <si>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</si>
  <si>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</si>
  <si>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</si>
  <si>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</si>
  <si>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</si>
  <si>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</si>
  <si>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</si>
  <si>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</si>
  <si>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</si>
  <si>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</si>
  <si>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保证河湖处管辖范围内水利工程安全运行管理。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</si>
  <si>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</si>
  <si>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</si>
  <si>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</si>
  <si>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</si>
  <si>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</si>
  <si>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</si>
  <si>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</si>
  <si>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</si>
  <si>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</si>
  <si>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建设路面工程长度</t>
  </si>
  <si>
    <t>3424米</t>
  </si>
  <si>
    <t>建设人行栈道及坡道长度</t>
  </si>
  <si>
    <t>864米</t>
  </si>
  <si>
    <t>建设休憩驿站数量</t>
  </si>
  <si>
    <t>3处</t>
  </si>
  <si>
    <t>建设绿化工程面积</t>
  </si>
  <si>
    <t>2006.3平方米</t>
  </si>
  <si>
    <t>方案不够细化</t>
  </si>
  <si>
    <t>建设护栏工程长度</t>
  </si>
  <si>
    <t>1425米</t>
  </si>
  <si>
    <t>建设附属设施数量</t>
  </si>
  <si>
    <t>4项</t>
  </si>
  <si>
    <t>数据监测数量</t>
  </si>
  <si>
    <t>183期</t>
  </si>
  <si>
    <t>出具监测报告数量</t>
  </si>
  <si>
    <t>20套</t>
  </si>
  <si>
    <t>质量
指标</t>
  </si>
  <si>
    <t>新建人行栈道工程质量要求</t>
  </si>
  <si>
    <t>合格</t>
  </si>
  <si>
    <t>新建下河坡道工程质量要求</t>
  </si>
  <si>
    <t>新建休憩驿站工程质量要求</t>
  </si>
  <si>
    <t>新建绿化工程质量要求</t>
  </si>
  <si>
    <t>新建道路工程质量要求</t>
  </si>
  <si>
    <t>成果数据的真实性、可靠性与规范性</t>
  </si>
  <si>
    <t>优</t>
  </si>
  <si>
    <t>达到预期目标</t>
  </si>
  <si>
    <t>时效
指标</t>
  </si>
  <si>
    <t>召开项目例会次数</t>
  </si>
  <si>
    <t>4次</t>
  </si>
  <si>
    <t>召开项目考核会次数</t>
  </si>
  <si>
    <t>1次</t>
  </si>
  <si>
    <t>项目完成时间</t>
  </si>
  <si>
    <t>2023年12月31日前</t>
  </si>
  <si>
    <t>成本
指标</t>
  </si>
  <si>
    <t>永引渠八一湖慢行系统项目预算控制数</t>
  </si>
  <si>
    <t>≤574.945729万元</t>
  </si>
  <si>
    <t>结算金额574.705539</t>
  </si>
  <si>
    <t>造价咨询费据实结算</t>
  </si>
  <si>
    <t>西蓄工程沉降变形监测项目预算控制数</t>
  </si>
  <si>
    <t>≤115.5248万元</t>
  </si>
  <si>
    <t>结算金额115.5248万元</t>
  </si>
  <si>
    <t>效益
指标</t>
  </si>
  <si>
    <t>经济效益指标</t>
  </si>
  <si>
    <t>社会效益指标</t>
  </si>
  <si>
    <t>通过指示标识、路面划线等措施，设置非机动车优先通行路段，提升慢行系统舒适度</t>
  </si>
  <si>
    <t>有效提升</t>
  </si>
  <si>
    <t>进一步细化效益指标设定</t>
  </si>
  <si>
    <t>掌握西蓄工程真实的安全性态及可能存在的安全风险隐患，保障工程安全度汛与日常运行。</t>
  </si>
  <si>
    <t>生态效益指标</t>
  </si>
  <si>
    <t>可持续影响指标</t>
  </si>
  <si>
    <t>满意度指标</t>
  </si>
  <si>
    <t>服务对象满意度指标</t>
  </si>
  <si>
    <t>使用部门满意度</t>
  </si>
  <si>
    <t>≥90%</t>
  </si>
  <si>
    <t>进一步科学设定调查问卷</t>
  </si>
  <si>
    <t>公众满意度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</si>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</sst>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10"/>
      <name val="仿宋_GB2312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 applyBorder="0"/>
    <xf numFmtId="0" fontId="9" fillId="0" borderId="0" applyBorder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Normal="100" workbookViewId="0">
      <selection activeCell="O1" sqref="O1:R1048576"/>
    </sheetView>
  </sheetViews>
  <sheetFormatPr defaultColWidth="9" defaultRowHeight="12"/>
  <cols>
    <col min="1" max="1" width="5.125" style="2" customWidth="1"/>
    <col min="2" max="2" width="6" style="2" customWidth="1"/>
    <col min="3" max="3" width="7.75" style="2" customWidth="1"/>
    <col min="4" max="4" width="9" style="2"/>
    <col min="5" max="5" width="10" style="2" customWidth="1"/>
    <col min="6" max="6" width="14" style="2" customWidth="1"/>
    <col min="7" max="7" width="17.125" style="2" customWidth="1"/>
    <col min="8" max="8" width="13.25" style="2" customWidth="1"/>
    <col min="9" max="9" width="3.875" style="2" customWidth="1"/>
    <col min="10" max="10" width="4.5" style="2" customWidth="1"/>
    <col min="11" max="11" width="3.875" style="2" customWidth="1"/>
    <col min="12" max="12" width="4" style="2" customWidth="1"/>
    <col min="13" max="13" width="4.875" style="2" customWidth="1"/>
    <col min="14" max="15" width="9" style="2"/>
    <col min="16" max="16" width="28.125" style="2" customWidth="1"/>
    <col min="17" max="16384" width="9" style="2"/>
  </cols>
  <sheetData>
    <row r="1" spans="1:16" ht="36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3" t="s">
        <v>1</v>
      </c>
    </row>
    <row r="2" spans="1:16" s="1" customFormat="1" ht="17.100000000000001" customHeight="1">
      <c r="A2" s="1" t="s">
        <v>2</v>
      </c>
      <c r="D2" s="15" t="s">
        <v>3</v>
      </c>
      <c r="E2" s="15"/>
      <c r="F2" s="15"/>
      <c r="G2" s="15"/>
      <c r="H2" s="1" t="s">
        <v>4</v>
      </c>
      <c r="J2" s="15"/>
      <c r="K2" s="15"/>
      <c r="L2" s="15"/>
      <c r="M2" s="15"/>
      <c r="N2" s="15"/>
    </row>
    <row r="3" spans="1:16" ht="15" customHeight="1">
      <c r="A3" s="16" t="s">
        <v>5</v>
      </c>
      <c r="B3" s="16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6" ht="15" customHeight="1">
      <c r="A4" s="16" t="s">
        <v>7</v>
      </c>
      <c r="B4" s="16"/>
      <c r="C4" s="16" t="s">
        <v>8</v>
      </c>
      <c r="D4" s="16"/>
      <c r="E4" s="16"/>
      <c r="F4" s="16"/>
      <c r="G4" s="16"/>
      <c r="H4" s="16" t="s">
        <v>9</v>
      </c>
      <c r="I4" s="16"/>
      <c r="J4" s="16" t="s">
        <v>3</v>
      </c>
      <c r="K4" s="16"/>
      <c r="L4" s="16"/>
      <c r="M4" s="16"/>
      <c r="N4" s="16"/>
    </row>
    <row r="5" spans="1:16" ht="15" customHeight="1">
      <c r="A5" s="16" t="s">
        <v>10</v>
      </c>
      <c r="B5" s="16"/>
      <c r="C5" s="16" t="s">
        <v>11</v>
      </c>
      <c r="D5" s="16"/>
      <c r="E5" s="16"/>
      <c r="F5" s="16"/>
      <c r="G5" s="16"/>
      <c r="H5" s="16" t="s">
        <v>12</v>
      </c>
      <c r="I5" s="16"/>
      <c r="J5" s="16">
        <v>88821839</v>
      </c>
      <c r="K5" s="16"/>
      <c r="L5" s="16"/>
      <c r="M5" s="16"/>
      <c r="N5" s="16"/>
    </row>
    <row r="6" spans="1:16" ht="33" customHeight="1">
      <c r="A6" s="16" t="s">
        <v>13</v>
      </c>
      <c r="B6" s="16"/>
      <c r="C6" s="16"/>
      <c r="D6" s="16"/>
      <c r="E6" s="3" t="s">
        <v>14</v>
      </c>
      <c r="F6" s="16" t="s">
        <v>15</v>
      </c>
      <c r="G6" s="16"/>
      <c r="H6" s="16" t="s">
        <v>16</v>
      </c>
      <c r="I6" s="16"/>
      <c r="J6" s="16" t="s">
        <v>17</v>
      </c>
      <c r="K6" s="16"/>
      <c r="L6" s="16" t="s">
        <v>18</v>
      </c>
      <c r="M6" s="16"/>
      <c r="N6" s="3" t="s">
        <v>19</v>
      </c>
    </row>
    <row r="7" spans="1:16" ht="15" customHeight="1">
      <c r="A7" s="16"/>
      <c r="B7" s="16"/>
      <c r="C7" s="18" t="s">
        <v>20</v>
      </c>
      <c r="D7" s="18"/>
      <c r="E7" s="3">
        <f t="shared" ref="E7:I7" si="0">SUM(E8:E10)</f>
        <v>724.91</v>
      </c>
      <c r="F7" s="16">
        <f>SUM(F8:G10)</f>
        <v>690.47052900000006</v>
      </c>
      <c r="G7" s="16">
        <f t="shared" si="0"/>
        <v>0</v>
      </c>
      <c r="H7" s="16">
        <f>SUM(H8:I10)</f>
        <v>690.23033899999996</v>
      </c>
      <c r="I7" s="16">
        <f t="shared" si="0"/>
        <v>0</v>
      </c>
      <c r="J7" s="16">
        <v>10</v>
      </c>
      <c r="K7" s="16"/>
      <c r="L7" s="19">
        <f t="shared" ref="L7:L8" si="1">ROUND(H7/F7,4)</f>
        <v>0.99970000000000003</v>
      </c>
      <c r="M7" s="19"/>
      <c r="N7" s="3">
        <f>ROUND(J7*L7,2)</f>
        <v>10</v>
      </c>
    </row>
    <row r="8" spans="1:16" ht="26.1" customHeight="1">
      <c r="A8" s="16"/>
      <c r="B8" s="16"/>
      <c r="C8" s="16" t="s">
        <v>21</v>
      </c>
      <c r="D8" s="16"/>
      <c r="E8" s="3">
        <v>724.91</v>
      </c>
      <c r="F8" s="16">
        <v>690.47052900000006</v>
      </c>
      <c r="G8" s="16"/>
      <c r="H8" s="16">
        <v>690.23033899999996</v>
      </c>
      <c r="I8" s="16"/>
      <c r="J8" s="16" t="s">
        <v>22</v>
      </c>
      <c r="K8" s="16"/>
      <c r="L8" s="19">
        <f t="shared" si="1"/>
        <v>0.99970000000000003</v>
      </c>
      <c r="M8" s="19"/>
      <c r="N8" s="3" t="s">
        <v>22</v>
      </c>
      <c r="O8" s="20"/>
      <c r="P8" s="20"/>
    </row>
    <row r="9" spans="1:16" ht="30.95" customHeight="1">
      <c r="A9" s="16"/>
      <c r="B9" s="16"/>
      <c r="C9" s="16" t="s">
        <v>23</v>
      </c>
      <c r="D9" s="16"/>
      <c r="E9" s="3">
        <v>0</v>
      </c>
      <c r="F9" s="16">
        <v>0</v>
      </c>
      <c r="G9" s="16"/>
      <c r="H9" s="16">
        <v>0</v>
      </c>
      <c r="I9" s="16"/>
      <c r="J9" s="16" t="s">
        <v>22</v>
      </c>
      <c r="K9" s="16"/>
      <c r="L9" s="19"/>
      <c r="M9" s="19"/>
      <c r="N9" s="3" t="s">
        <v>22</v>
      </c>
    </row>
    <row r="10" spans="1:16">
      <c r="A10" s="16"/>
      <c r="B10" s="16"/>
      <c r="C10" s="16" t="s">
        <v>24</v>
      </c>
      <c r="D10" s="16"/>
      <c r="E10" s="3">
        <v>0</v>
      </c>
      <c r="F10" s="16">
        <v>0</v>
      </c>
      <c r="G10" s="16"/>
      <c r="H10" s="16">
        <v>0</v>
      </c>
      <c r="I10" s="16"/>
      <c r="J10" s="16" t="s">
        <v>22</v>
      </c>
      <c r="K10" s="16"/>
      <c r="L10" s="19"/>
      <c r="M10" s="19"/>
      <c r="N10" s="3" t="s">
        <v>22</v>
      </c>
    </row>
    <row r="11" spans="1:16" ht="15" customHeight="1">
      <c r="A11" s="16" t="s">
        <v>25</v>
      </c>
      <c r="B11" s="16" t="s">
        <v>26</v>
      </c>
      <c r="C11" s="16"/>
      <c r="D11" s="16"/>
      <c r="E11" s="16"/>
      <c r="F11" s="16"/>
      <c r="G11" s="16"/>
      <c r="H11" s="16" t="s">
        <v>27</v>
      </c>
      <c r="I11" s="16"/>
      <c r="J11" s="16"/>
      <c r="K11" s="16"/>
      <c r="L11" s="16"/>
      <c r="M11" s="16"/>
      <c r="N11" s="16"/>
    </row>
    <row r="12" spans="1:16" ht="41.1" customHeight="1">
      <c r="A12" s="16"/>
      <c r="B12" s="16" t="s">
        <v>28</v>
      </c>
      <c r="C12" s="16"/>
      <c r="D12" s="16"/>
      <c r="E12" s="16"/>
      <c r="F12" s="16"/>
      <c r="G12" s="16"/>
      <c r="H12" s="16" t="s">
        <v>28</v>
      </c>
      <c r="I12" s="16"/>
      <c r="J12" s="16"/>
      <c r="K12" s="16"/>
      <c r="L12" s="16"/>
      <c r="M12" s="16"/>
      <c r="N12" s="16"/>
    </row>
    <row r="13" spans="1:16" ht="24">
      <c r="A13" s="26" t="s">
        <v>29</v>
      </c>
      <c r="B13" s="3" t="s">
        <v>30</v>
      </c>
      <c r="C13" s="3" t="s">
        <v>31</v>
      </c>
      <c r="D13" s="16" t="s">
        <v>32</v>
      </c>
      <c r="E13" s="16"/>
      <c r="F13" s="16"/>
      <c r="G13" s="3" t="s">
        <v>33</v>
      </c>
      <c r="H13" s="3" t="s">
        <v>34</v>
      </c>
      <c r="I13" s="16" t="s">
        <v>17</v>
      </c>
      <c r="J13" s="16"/>
      <c r="K13" s="16" t="s">
        <v>19</v>
      </c>
      <c r="L13" s="16"/>
      <c r="M13" s="16" t="s">
        <v>35</v>
      </c>
      <c r="N13" s="16"/>
      <c r="O13" s="20"/>
      <c r="P13" s="20"/>
    </row>
    <row r="14" spans="1:16" ht="20.100000000000001" customHeight="1">
      <c r="A14" s="26"/>
      <c r="B14" s="27" t="s">
        <v>36</v>
      </c>
      <c r="C14" s="16" t="s">
        <v>37</v>
      </c>
      <c r="D14" s="21" t="s">
        <v>38</v>
      </c>
      <c r="E14" s="21"/>
      <c r="F14" s="21"/>
      <c r="G14" s="3" t="s">
        <v>39</v>
      </c>
      <c r="H14" s="5">
        <v>3424</v>
      </c>
      <c r="I14" s="22">
        <v>3</v>
      </c>
      <c r="J14" s="22"/>
      <c r="K14" s="22">
        <v>3</v>
      </c>
      <c r="L14" s="22"/>
      <c r="M14" s="22"/>
      <c r="N14" s="22"/>
      <c r="O14" s="30"/>
      <c r="P14" s="30"/>
    </row>
    <row r="15" spans="1:16" ht="20.100000000000001" customHeight="1">
      <c r="A15" s="26"/>
      <c r="B15" s="28"/>
      <c r="C15" s="16"/>
      <c r="D15" s="21" t="s">
        <v>40</v>
      </c>
      <c r="E15" s="21"/>
      <c r="F15" s="21"/>
      <c r="G15" s="3" t="s">
        <v>41</v>
      </c>
      <c r="H15" s="5">
        <v>864</v>
      </c>
      <c r="I15" s="22">
        <v>3</v>
      </c>
      <c r="J15" s="22"/>
      <c r="K15" s="22">
        <v>3</v>
      </c>
      <c r="L15" s="22"/>
      <c r="M15" s="22"/>
      <c r="N15" s="22"/>
      <c r="O15" s="30"/>
      <c r="P15" s="30"/>
    </row>
    <row r="16" spans="1:16" ht="20.100000000000001" customHeight="1">
      <c r="A16" s="26"/>
      <c r="B16" s="28"/>
      <c r="C16" s="16"/>
      <c r="D16" s="21" t="s">
        <v>42</v>
      </c>
      <c r="E16" s="21"/>
      <c r="F16" s="21"/>
      <c r="G16" s="3" t="s">
        <v>43</v>
      </c>
      <c r="H16" s="5">
        <v>3</v>
      </c>
      <c r="I16" s="22">
        <v>3</v>
      </c>
      <c r="J16" s="22"/>
      <c r="K16" s="22">
        <v>3</v>
      </c>
      <c r="L16" s="22"/>
      <c r="M16" s="22"/>
      <c r="N16" s="22"/>
      <c r="O16" s="30"/>
      <c r="P16" s="30"/>
    </row>
    <row r="17" spans="1:16" ht="20.100000000000001" customHeight="1">
      <c r="A17" s="26"/>
      <c r="B17" s="28"/>
      <c r="C17" s="16"/>
      <c r="D17" s="21" t="s">
        <v>44</v>
      </c>
      <c r="E17" s="21"/>
      <c r="F17" s="21"/>
      <c r="G17" s="3" t="s">
        <v>45</v>
      </c>
      <c r="H17" s="5">
        <v>2044</v>
      </c>
      <c r="I17" s="22">
        <v>3</v>
      </c>
      <c r="J17" s="22"/>
      <c r="K17" s="22">
        <v>2</v>
      </c>
      <c r="L17" s="22"/>
      <c r="M17" s="22" t="s">
        <v>46</v>
      </c>
      <c r="N17" s="22"/>
      <c r="O17" s="30"/>
      <c r="P17" s="30"/>
    </row>
    <row r="18" spans="1:16" ht="20.100000000000001" customHeight="1">
      <c r="A18" s="26"/>
      <c r="B18" s="28"/>
      <c r="C18" s="16"/>
      <c r="D18" s="21" t="s">
        <v>47</v>
      </c>
      <c r="E18" s="21"/>
      <c r="F18" s="21"/>
      <c r="G18" s="3" t="s">
        <v>48</v>
      </c>
      <c r="H18" s="5">
        <v>1425</v>
      </c>
      <c r="I18" s="22">
        <v>3</v>
      </c>
      <c r="J18" s="22"/>
      <c r="K18" s="22">
        <v>3</v>
      </c>
      <c r="L18" s="22"/>
      <c r="M18" s="22"/>
      <c r="N18" s="22"/>
      <c r="O18" s="30"/>
      <c r="P18" s="30"/>
    </row>
    <row r="19" spans="1:16" ht="20.100000000000001" customHeight="1">
      <c r="A19" s="26"/>
      <c r="B19" s="28"/>
      <c r="C19" s="16"/>
      <c r="D19" s="21" t="s">
        <v>49</v>
      </c>
      <c r="E19" s="21"/>
      <c r="F19" s="21"/>
      <c r="G19" s="3" t="s">
        <v>50</v>
      </c>
      <c r="H19" s="5" t="s">
        <v>50</v>
      </c>
      <c r="I19" s="22">
        <v>3</v>
      </c>
      <c r="J19" s="22"/>
      <c r="K19" s="22">
        <v>3</v>
      </c>
      <c r="L19" s="22"/>
      <c r="M19" s="22"/>
      <c r="N19" s="22"/>
      <c r="O19" s="30"/>
      <c r="P19" s="30"/>
    </row>
    <row r="20" spans="1:16" ht="20.100000000000001" customHeight="1">
      <c r="A20" s="26"/>
      <c r="B20" s="28"/>
      <c r="C20" s="16"/>
      <c r="D20" s="21" t="s">
        <v>51</v>
      </c>
      <c r="E20" s="21"/>
      <c r="F20" s="21"/>
      <c r="G20" s="3" t="s">
        <v>52</v>
      </c>
      <c r="H20" s="5" t="s">
        <v>52</v>
      </c>
      <c r="I20" s="22">
        <v>3</v>
      </c>
      <c r="J20" s="22"/>
      <c r="K20" s="22">
        <v>3</v>
      </c>
      <c r="L20" s="22"/>
      <c r="M20" s="22"/>
      <c r="N20" s="22"/>
      <c r="O20" s="30"/>
      <c r="P20" s="30"/>
    </row>
    <row r="21" spans="1:16" ht="20.100000000000001" customHeight="1">
      <c r="A21" s="26"/>
      <c r="B21" s="28"/>
      <c r="C21" s="16"/>
      <c r="D21" s="21" t="s">
        <v>53</v>
      </c>
      <c r="E21" s="21"/>
      <c r="F21" s="21"/>
      <c r="G21" s="3" t="s">
        <v>54</v>
      </c>
      <c r="H21" s="5" t="s">
        <v>54</v>
      </c>
      <c r="I21" s="22">
        <v>3</v>
      </c>
      <c r="J21" s="22"/>
      <c r="K21" s="22">
        <v>3</v>
      </c>
      <c r="L21" s="22"/>
      <c r="M21" s="22"/>
      <c r="N21" s="22"/>
      <c r="O21" s="30"/>
      <c r="P21" s="30"/>
    </row>
    <row r="22" spans="1:16" ht="20.100000000000001" customHeight="1">
      <c r="A22" s="26"/>
      <c r="B22" s="28"/>
      <c r="C22" s="16" t="s">
        <v>55</v>
      </c>
      <c r="D22" s="21" t="s">
        <v>56</v>
      </c>
      <c r="E22" s="21"/>
      <c r="F22" s="21"/>
      <c r="G22" s="3" t="s">
        <v>57</v>
      </c>
      <c r="H22" s="5" t="s">
        <v>57</v>
      </c>
      <c r="I22" s="22">
        <v>2</v>
      </c>
      <c r="J22" s="22"/>
      <c r="K22" s="22">
        <v>2</v>
      </c>
      <c r="L22" s="22"/>
      <c r="M22" s="22"/>
      <c r="N22" s="22"/>
      <c r="O22" s="23"/>
      <c r="P22" s="23"/>
    </row>
    <row r="23" spans="1:16" ht="20.100000000000001" customHeight="1">
      <c r="A23" s="26"/>
      <c r="B23" s="28"/>
      <c r="C23" s="16"/>
      <c r="D23" s="21" t="s">
        <v>58</v>
      </c>
      <c r="E23" s="21"/>
      <c r="F23" s="21"/>
      <c r="G23" s="3" t="s">
        <v>57</v>
      </c>
      <c r="H23" s="5" t="s">
        <v>57</v>
      </c>
      <c r="I23" s="22">
        <v>2</v>
      </c>
      <c r="J23" s="22"/>
      <c r="K23" s="22">
        <v>2</v>
      </c>
      <c r="L23" s="22"/>
      <c r="M23" s="22"/>
      <c r="N23" s="22"/>
      <c r="O23" s="11"/>
      <c r="P23" s="11"/>
    </row>
    <row r="24" spans="1:16" ht="20.100000000000001" customHeight="1">
      <c r="A24" s="26"/>
      <c r="B24" s="28"/>
      <c r="C24" s="16"/>
      <c r="D24" s="21" t="s">
        <v>59</v>
      </c>
      <c r="E24" s="21"/>
      <c r="F24" s="21"/>
      <c r="G24" s="3" t="s">
        <v>57</v>
      </c>
      <c r="H24" s="5" t="s">
        <v>57</v>
      </c>
      <c r="I24" s="22">
        <v>2</v>
      </c>
      <c r="J24" s="22"/>
      <c r="K24" s="22">
        <v>2</v>
      </c>
      <c r="L24" s="22"/>
      <c r="M24" s="22"/>
      <c r="N24" s="22"/>
      <c r="O24" s="11"/>
      <c r="P24" s="11"/>
    </row>
    <row r="25" spans="1:16" ht="20.100000000000001" customHeight="1">
      <c r="A25" s="26"/>
      <c r="B25" s="28"/>
      <c r="C25" s="16"/>
      <c r="D25" s="21" t="s">
        <v>60</v>
      </c>
      <c r="E25" s="21"/>
      <c r="F25" s="21"/>
      <c r="G25" s="6" t="s">
        <v>57</v>
      </c>
      <c r="H25" s="5" t="s">
        <v>57</v>
      </c>
      <c r="I25" s="22">
        <v>2</v>
      </c>
      <c r="J25" s="22"/>
      <c r="K25" s="22">
        <v>2</v>
      </c>
      <c r="L25" s="22"/>
      <c r="M25" s="22"/>
      <c r="N25" s="22"/>
      <c r="O25" s="11"/>
      <c r="P25" s="11"/>
    </row>
    <row r="26" spans="1:16" ht="20.100000000000001" customHeight="1">
      <c r="A26" s="26"/>
      <c r="B26" s="28"/>
      <c r="C26" s="16"/>
      <c r="D26" s="21" t="s">
        <v>61</v>
      </c>
      <c r="E26" s="21"/>
      <c r="F26" s="21"/>
      <c r="G26" s="6" t="s">
        <v>57</v>
      </c>
      <c r="H26" s="5" t="s">
        <v>57</v>
      </c>
      <c r="I26" s="22">
        <v>2</v>
      </c>
      <c r="J26" s="22"/>
      <c r="K26" s="22">
        <v>2</v>
      </c>
      <c r="L26" s="22"/>
      <c r="M26" s="22"/>
      <c r="N26" s="22"/>
      <c r="O26" s="11"/>
      <c r="P26" s="11"/>
    </row>
    <row r="27" spans="1:16" ht="20.100000000000001" customHeight="1">
      <c r="A27" s="26"/>
      <c r="B27" s="28"/>
      <c r="C27" s="16"/>
      <c r="D27" s="21" t="s">
        <v>62</v>
      </c>
      <c r="E27" s="21"/>
      <c r="F27" s="21"/>
      <c r="G27" s="3" t="s">
        <v>63</v>
      </c>
      <c r="H27" s="5" t="s">
        <v>64</v>
      </c>
      <c r="I27" s="22">
        <v>2</v>
      </c>
      <c r="J27" s="22"/>
      <c r="K27" s="22">
        <v>2</v>
      </c>
      <c r="L27" s="22"/>
      <c r="M27" s="22"/>
      <c r="N27" s="22"/>
      <c r="O27" s="31"/>
      <c r="P27" s="31"/>
    </row>
    <row r="28" spans="1:16" ht="20.100000000000001" customHeight="1">
      <c r="A28" s="26"/>
      <c r="B28" s="28"/>
      <c r="C28" s="27" t="s">
        <v>65</v>
      </c>
      <c r="D28" s="21" t="s">
        <v>66</v>
      </c>
      <c r="E28" s="21"/>
      <c r="F28" s="21"/>
      <c r="G28" s="3" t="s">
        <v>67</v>
      </c>
      <c r="H28" s="5">
        <v>9</v>
      </c>
      <c r="I28" s="22">
        <v>2</v>
      </c>
      <c r="J28" s="22"/>
      <c r="K28" s="22">
        <v>2</v>
      </c>
      <c r="L28" s="22"/>
      <c r="M28" s="22"/>
      <c r="N28" s="22"/>
      <c r="O28" s="31"/>
      <c r="P28" s="31"/>
    </row>
    <row r="29" spans="1:16" ht="20.100000000000001" customHeight="1">
      <c r="A29" s="26"/>
      <c r="B29" s="28"/>
      <c r="C29" s="28"/>
      <c r="D29" s="21" t="s">
        <v>68</v>
      </c>
      <c r="E29" s="21"/>
      <c r="F29" s="21"/>
      <c r="G29" s="3" t="s">
        <v>69</v>
      </c>
      <c r="H29" s="5">
        <v>1</v>
      </c>
      <c r="I29" s="22">
        <v>2</v>
      </c>
      <c r="J29" s="22"/>
      <c r="K29" s="22">
        <v>2</v>
      </c>
      <c r="L29" s="22"/>
      <c r="M29" s="22"/>
      <c r="N29" s="22"/>
      <c r="O29" s="12"/>
      <c r="P29" s="12"/>
    </row>
    <row r="30" spans="1:16" ht="20.100000000000001" customHeight="1">
      <c r="A30" s="26"/>
      <c r="B30" s="28"/>
      <c r="C30" s="29"/>
      <c r="D30" s="21" t="s">
        <v>70</v>
      </c>
      <c r="E30" s="21"/>
      <c r="F30" s="21"/>
      <c r="G30" s="3" t="s">
        <v>71</v>
      </c>
      <c r="H30" s="7">
        <v>45270</v>
      </c>
      <c r="I30" s="22">
        <v>2</v>
      </c>
      <c r="J30" s="22"/>
      <c r="K30" s="22">
        <v>2</v>
      </c>
      <c r="L30" s="22"/>
      <c r="M30" s="22"/>
      <c r="N30" s="22"/>
      <c r="O30" s="12"/>
      <c r="P30" s="12"/>
    </row>
    <row r="31" spans="1:16" ht="24">
      <c r="A31" s="26"/>
      <c r="B31" s="28"/>
      <c r="C31" s="27" t="s">
        <v>72</v>
      </c>
      <c r="D31" s="21" t="s">
        <v>73</v>
      </c>
      <c r="E31" s="21"/>
      <c r="F31" s="21"/>
      <c r="G31" s="8" t="s">
        <v>74</v>
      </c>
      <c r="H31" s="5" t="s">
        <v>75</v>
      </c>
      <c r="I31" s="22">
        <v>4</v>
      </c>
      <c r="J31" s="22"/>
      <c r="K31" s="22">
        <v>3</v>
      </c>
      <c r="L31" s="22"/>
      <c r="M31" s="22" t="s">
        <v>76</v>
      </c>
      <c r="N31" s="22"/>
      <c r="O31" s="20"/>
      <c r="P31" s="20"/>
    </row>
    <row r="32" spans="1:16" ht="24">
      <c r="A32" s="26"/>
      <c r="B32" s="29"/>
      <c r="C32" s="29"/>
      <c r="D32" s="21" t="s">
        <v>77</v>
      </c>
      <c r="E32" s="21"/>
      <c r="F32" s="21"/>
      <c r="G32" s="8" t="s">
        <v>78</v>
      </c>
      <c r="H32" s="5" t="s">
        <v>79</v>
      </c>
      <c r="I32" s="22">
        <v>4</v>
      </c>
      <c r="J32" s="22"/>
      <c r="K32" s="22">
        <v>4</v>
      </c>
      <c r="L32" s="22"/>
      <c r="M32" s="22"/>
      <c r="N32" s="22"/>
      <c r="O32" s="10"/>
      <c r="P32" s="10"/>
    </row>
    <row r="33" spans="1:14" ht="24">
      <c r="A33" s="26"/>
      <c r="B33" s="16" t="s">
        <v>80</v>
      </c>
      <c r="C33" s="3" t="s">
        <v>81</v>
      </c>
      <c r="D33" s="21"/>
      <c r="E33" s="21"/>
      <c r="F33" s="21"/>
      <c r="G33" s="3"/>
      <c r="H33" s="5"/>
      <c r="I33" s="22"/>
      <c r="J33" s="22"/>
      <c r="K33" s="22"/>
      <c r="L33" s="22"/>
      <c r="M33" s="22"/>
      <c r="N33" s="22"/>
    </row>
    <row r="34" spans="1:14" ht="39" customHeight="1">
      <c r="A34" s="26"/>
      <c r="B34" s="16"/>
      <c r="C34" s="16" t="s">
        <v>82</v>
      </c>
      <c r="D34" s="21" t="s">
        <v>83</v>
      </c>
      <c r="E34" s="21"/>
      <c r="F34" s="21"/>
      <c r="G34" s="3" t="s">
        <v>84</v>
      </c>
      <c r="H34" s="5" t="s">
        <v>84</v>
      </c>
      <c r="I34" s="22">
        <v>15</v>
      </c>
      <c r="J34" s="22"/>
      <c r="K34" s="22">
        <v>13</v>
      </c>
      <c r="L34" s="22"/>
      <c r="M34" s="22" t="s">
        <v>85</v>
      </c>
      <c r="N34" s="22"/>
    </row>
    <row r="35" spans="1:14" ht="39" customHeight="1">
      <c r="A35" s="26"/>
      <c r="B35" s="16"/>
      <c r="C35" s="16"/>
      <c r="D35" s="21" t="s">
        <v>86</v>
      </c>
      <c r="E35" s="21"/>
      <c r="F35" s="21"/>
      <c r="G35" s="3" t="s">
        <v>63</v>
      </c>
      <c r="H35" s="5" t="s">
        <v>63</v>
      </c>
      <c r="I35" s="22">
        <v>15</v>
      </c>
      <c r="J35" s="22"/>
      <c r="K35" s="22">
        <v>13</v>
      </c>
      <c r="L35" s="22"/>
      <c r="M35" s="22" t="s">
        <v>85</v>
      </c>
      <c r="N35" s="22"/>
    </row>
    <row r="36" spans="1:14" ht="24">
      <c r="A36" s="26"/>
      <c r="B36" s="16"/>
      <c r="C36" s="3" t="s">
        <v>87</v>
      </c>
      <c r="D36" s="21"/>
      <c r="E36" s="21"/>
      <c r="F36" s="21"/>
      <c r="G36" s="3"/>
      <c r="H36" s="5"/>
      <c r="I36" s="22"/>
      <c r="J36" s="22"/>
      <c r="K36" s="22"/>
      <c r="L36" s="22"/>
      <c r="M36" s="22"/>
      <c r="N36" s="22"/>
    </row>
    <row r="37" spans="1:14" ht="24">
      <c r="A37" s="26"/>
      <c r="B37" s="16"/>
      <c r="C37" s="3" t="s">
        <v>88</v>
      </c>
      <c r="D37" s="21"/>
      <c r="E37" s="21"/>
      <c r="F37" s="21"/>
      <c r="G37" s="3"/>
      <c r="H37" s="5"/>
      <c r="I37" s="22"/>
      <c r="J37" s="22"/>
      <c r="K37" s="22"/>
      <c r="L37" s="22"/>
      <c r="M37" s="22"/>
      <c r="N37" s="22"/>
    </row>
    <row r="38" spans="1:14" ht="33" customHeight="1">
      <c r="A38" s="26"/>
      <c r="B38" s="27" t="s">
        <v>89</v>
      </c>
      <c r="C38" s="27" t="s">
        <v>90</v>
      </c>
      <c r="D38" s="21" t="s">
        <v>91</v>
      </c>
      <c r="E38" s="21"/>
      <c r="F38" s="21"/>
      <c r="G38" s="6" t="s">
        <v>92</v>
      </c>
      <c r="H38" s="9">
        <v>1</v>
      </c>
      <c r="I38" s="22">
        <v>5</v>
      </c>
      <c r="J38" s="22"/>
      <c r="K38" s="22">
        <v>4</v>
      </c>
      <c r="L38" s="22"/>
      <c r="M38" s="22" t="s">
        <v>93</v>
      </c>
      <c r="N38" s="22"/>
    </row>
    <row r="39" spans="1:14" ht="33" customHeight="1">
      <c r="A39" s="4"/>
      <c r="B39" s="29"/>
      <c r="C39" s="29"/>
      <c r="D39" s="21" t="s">
        <v>94</v>
      </c>
      <c r="E39" s="21"/>
      <c r="F39" s="21"/>
      <c r="G39" s="6" t="s">
        <v>92</v>
      </c>
      <c r="H39" s="9">
        <v>1</v>
      </c>
      <c r="I39" s="22">
        <v>5</v>
      </c>
      <c r="J39" s="22"/>
      <c r="K39" s="22">
        <v>4</v>
      </c>
      <c r="L39" s="22"/>
      <c r="M39" s="22" t="s">
        <v>93</v>
      </c>
      <c r="N39" s="22"/>
    </row>
    <row r="40" spans="1:14" ht="24" customHeight="1">
      <c r="A40" s="24" t="s">
        <v>95</v>
      </c>
      <c r="B40" s="24"/>
      <c r="C40" s="24"/>
      <c r="D40" s="24"/>
      <c r="E40" s="24"/>
      <c r="F40" s="24"/>
      <c r="G40" s="24"/>
      <c r="H40" s="24"/>
      <c r="I40" s="24">
        <f>SUM(I14:J39,J7)</f>
        <v>100</v>
      </c>
      <c r="J40" s="24"/>
      <c r="K40" s="24">
        <f>SUM(K14:L39,N7)</f>
        <v>92</v>
      </c>
      <c r="L40" s="24"/>
      <c r="M40" s="25"/>
      <c r="N40" s="25"/>
    </row>
    <row r="41" spans="1:14" ht="176.1" customHeight="1">
      <c r="A41" s="20" t="s">
        <v>96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</sheetData>
  <mergeCells count="173">
    <mergeCell ref="O14:P21"/>
    <mergeCell ref="O27:P28"/>
    <mergeCell ref="A11:A12"/>
    <mergeCell ref="A13:A38"/>
    <mergeCell ref="B14:B32"/>
    <mergeCell ref="B33:B37"/>
    <mergeCell ref="B38:B39"/>
    <mergeCell ref="C14:C21"/>
    <mergeCell ref="C22:C27"/>
    <mergeCell ref="C28:C30"/>
    <mergeCell ref="C31:C32"/>
    <mergeCell ref="C34:C35"/>
    <mergeCell ref="C38:C39"/>
    <mergeCell ref="D39:F39"/>
    <mergeCell ref="I39:J39"/>
    <mergeCell ref="K39:L39"/>
    <mergeCell ref="M39:N39"/>
    <mergeCell ref="A40:H40"/>
    <mergeCell ref="I40:J40"/>
    <mergeCell ref="K40:L40"/>
    <mergeCell ref="M40:N40"/>
    <mergeCell ref="A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1:F31"/>
    <mergeCell ref="I31:J31"/>
    <mergeCell ref="K31:L31"/>
    <mergeCell ref="M31:N31"/>
    <mergeCell ref="O31:P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O22:P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99861111111111101" right="0.99861111111111101" top="0.99861111111111101" bottom="0.99861111111111101" header="0.5" footer="0.5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2022-03-16T01:44:00Z</dcterms:created>
  <dcterms:modified xsi:type="dcterms:W3CDTF">2024-08-22T07:20:28Z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B27D1ADEB65844FCA055DABB05764808_13</vt:lpwstr>
  </property>
</Properties>
</file>