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4525"/>
</workbook>
</file>

<file path=xl/sharedStrings.xml><?xml version="1.0" encoding="utf-8"?>
<sst xmlns="http://schemas.openxmlformats.org/spreadsheetml/2006/main" count="118" uniqueCount="98">
  <si>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</si>
  <si>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</si>
  <si>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贾晨然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</si>
  <si>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</si>
  <si>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</si>
  <si>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</si>
  <si>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</si>
  <si>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</si>
  <si>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</si>
  <si>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水利工程运行管理（接诉即办）宣传视频及手册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</si>
  <si>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</si>
  <si>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</si>
  <si>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</si>
  <si>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</si>
  <si>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</si>
  <si>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</si>
  <si>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袁汉章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</si>
  <si>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</si>
  <si>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</si>
  <si>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</si>
  <si>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</si>
  <si>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</si>
  <si>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</si>
  <si>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</si>
  <si>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</si>
  <si>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</si>
  <si>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</si>
  <si>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</si>
  <si>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100%
（结余资金，上交财政）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</si>
  <si>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</si>
  <si>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</si>
  <si>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</si>
  <si>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</si>
  <si>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</si>
  <si>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</si>
  <si>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</si>
  <si>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</si>
  <si>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</si>
  <si>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</si>
  <si>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</si>
  <si>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</si>
  <si>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基于接诉即办中市民重点关注、经常反映的常见问题，通过制作系列科普视频及手册并进行推广，以图文并茂、通俗易懂的形式向市民科普宣传北京市水利工程运行管理、河湖环境治理、滨水空间开放及防溺水等工作，使市民进一步了解、理解、支持水务工作，同时提升河湖和水利设施运行服务水平。</t>
  </si>
  <si>
    <t>系列科普视频及手册均已按项目计划制作完毕，向市民科普宣传北京市水利工程运行管理、河湖环境治理、滨水空间开放及防溺水等工作。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</si>
  <si>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</si>
  <si>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</si>
  <si>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</si>
  <si>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</si>
  <si>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</si>
  <si>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</si>
  <si>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</si>
  <si>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</si>
  <si>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</si>
  <si>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</si>
  <si>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</si>
  <si>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指标1：科普视频</t>
  </si>
  <si>
    <t>≥12集</t>
  </si>
  <si>
    <t>11.《项目支出绩效自评表》填报的信息，均需提供支撑材料。</t>
  </si>
  <si>
    <t>指标2：科普手册</t>
  </si>
  <si>
    <t>≥1200本</t>
  </si>
  <si>
    <t>指标3：科普长图</t>
  </si>
  <si>
    <t>≥3张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</si>
  <si>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</si>
  <si>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</si>
  <si>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指标1：科普效果</t>
  </si>
  <si>
    <t>优</t>
  </si>
  <si>
    <t>内容的科学性和趣味性尚有提高空间，今后将加强相关资料收集和分析，丰富色彩搭配，合理布局图片和文字。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</si>
  <si>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</si>
  <si>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</si>
  <si>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</si>
  <si>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指标1：完成时效</t>
  </si>
  <si>
    <t>≤5月</t>
  </si>
  <si>
    <t>项目实施时间为3月份至4月份，今后加强项目实施的计划统筹。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</si>
  <si>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</si>
  <si>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</si>
  <si>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指标1：视频制作成本控制数</t>
  </si>
  <si>
    <t>≤69.893200万元</t>
  </si>
  <si>
    <t>指标2：手册制作成本控制数</t>
  </si>
  <si>
    <t>≤11.627600万元</t>
  </si>
  <si>
    <t>指标3：长图制作成本控制数</t>
  </si>
  <si>
    <t>≤2.218400万元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</si>
  <si>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</si>
  <si>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</si>
  <si>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</si>
  <si>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</si>
  <si>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</si>
  <si>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</si>
  <si>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指标1：科普北京水利工程运行管理、开放共享及防溺水相关工作，使市民进一步了解、理解、支持水务工作。</t>
  </si>
  <si>
    <t>宣传的多样性和传播性还需提升，今后将采取线上线下相结合的方式，把握新媒体的特点，有针对性的开展项目成果宣传推广。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</si>
  <si>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</si>
  <si>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</si>
  <si>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</si>
  <si>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</si>
  <si>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</si>
  <si>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指标1：相关单位满意度</t>
  </si>
  <si>
    <t>≥90％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</si>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</sst>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1"/>
      <color rgb="FFFF0000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view="pageBreakPreview" zoomScaleNormal="100" workbookViewId="0">
      <selection activeCell="E8" sqref="E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4.25" customWidth="1"/>
    <col min="8" max="8" width="10.25" customWidth="1"/>
    <col min="9" max="9" width="3.875" customWidth="1"/>
    <col min="10" max="10" width="4.5" customWidth="1"/>
    <col min="11" max="11" width="3.875" customWidth="1"/>
    <col min="12" max="12" width="2.375" customWidth="1"/>
    <col min="13" max="13" width="6.5" customWidth="1"/>
    <col min="14" max="14" width="16.1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18801122385</v>
      </c>
      <c r="S1" s="27" t="s">
        <v>4</v>
      </c>
      <c r="T1" s="17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7" t="s">
        <v>10</v>
      </c>
      <c r="P3" s="17"/>
      <c r="Q3" s="17"/>
      <c r="R3" s="17"/>
      <c r="S3" s="17"/>
      <c r="T3" s="17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13811646236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60" customHeight="1" spans="1:20">
      <c r="A7" s="5"/>
      <c r="B7" s="5"/>
      <c r="C7" s="7" t="s">
        <v>27</v>
      </c>
      <c r="D7" s="7"/>
      <c r="E7" s="8">
        <f>SUM(E8:E10)</f>
        <v>83.7392</v>
      </c>
      <c r="F7" s="8">
        <f>SUM(F8:G10)</f>
        <v>83.7392</v>
      </c>
      <c r="G7" s="8">
        <f t="shared" ref="G7:I7" si="0">SUM(G8:G10)</f>
        <v>0</v>
      </c>
      <c r="H7" s="8">
        <f>SUM(H8:I10)</f>
        <v>75.9</v>
      </c>
      <c r="I7" s="8">
        <f t="shared" si="0"/>
        <v>0</v>
      </c>
      <c r="J7" s="5">
        <v>10</v>
      </c>
      <c r="K7" s="5"/>
      <c r="L7" s="18" t="s">
        <v>28</v>
      </c>
      <c r="M7" s="18"/>
      <c r="N7" s="5">
        <v>10</v>
      </c>
      <c r="O7" s="19" t="s">
        <v>29</v>
      </c>
      <c r="P7" s="17"/>
      <c r="Q7" s="17"/>
      <c r="R7" s="17"/>
      <c r="S7" s="17"/>
      <c r="T7" s="17"/>
    </row>
    <row r="8" ht="60" customHeight="1" spans="1:20">
      <c r="A8" s="5"/>
      <c r="B8" s="5"/>
      <c r="C8" s="5" t="s">
        <v>30</v>
      </c>
      <c r="D8" s="5"/>
      <c r="E8" s="8">
        <v>83.7392</v>
      </c>
      <c r="F8" s="8">
        <v>83.7392</v>
      </c>
      <c r="G8" s="8"/>
      <c r="H8" s="8">
        <v>75.9</v>
      </c>
      <c r="I8" s="8"/>
      <c r="J8" s="5" t="s">
        <v>31</v>
      </c>
      <c r="K8" s="5"/>
      <c r="L8" s="18" t="s">
        <v>28</v>
      </c>
      <c r="M8" s="18"/>
      <c r="N8" s="5" t="s">
        <v>31</v>
      </c>
      <c r="O8" s="20" t="s">
        <v>32</v>
      </c>
      <c r="P8" s="20"/>
      <c r="Q8" s="20"/>
      <c r="R8" s="20"/>
      <c r="S8" s="20"/>
      <c r="T8" s="20"/>
    </row>
    <row r="9" ht="30.95" customHeight="1" spans="1:20">
      <c r="A9" s="5"/>
      <c r="B9" s="5"/>
      <c r="C9" s="5" t="s">
        <v>33</v>
      </c>
      <c r="D9" s="5"/>
      <c r="E9" s="9"/>
      <c r="F9" s="9"/>
      <c r="G9" s="9"/>
      <c r="H9" s="9"/>
      <c r="I9" s="9"/>
      <c r="J9" s="5" t="s">
        <v>31</v>
      </c>
      <c r="K9" s="5"/>
      <c r="L9" s="18"/>
      <c r="M9" s="18"/>
      <c r="N9" s="5" t="s">
        <v>31</v>
      </c>
      <c r="O9" s="17" t="s">
        <v>34</v>
      </c>
      <c r="P9" s="17"/>
      <c r="Q9" s="17"/>
      <c r="R9" s="17"/>
      <c r="S9" s="17"/>
      <c r="T9" s="17"/>
    </row>
    <row r="10" spans="1:20">
      <c r="A10" s="5"/>
      <c r="B10" s="5"/>
      <c r="C10" s="5" t="s">
        <v>35</v>
      </c>
      <c r="D10" s="5"/>
      <c r="E10" s="9"/>
      <c r="F10" s="9"/>
      <c r="G10" s="9"/>
      <c r="H10" s="9"/>
      <c r="I10" s="9"/>
      <c r="J10" s="5" t="s">
        <v>31</v>
      </c>
      <c r="K10" s="5"/>
      <c r="L10" s="18"/>
      <c r="M10" s="18"/>
      <c r="N10" s="5" t="s">
        <v>31</v>
      </c>
      <c r="O10" s="17" t="s">
        <v>36</v>
      </c>
      <c r="P10" s="17"/>
      <c r="Q10" s="17"/>
      <c r="R10" s="17"/>
      <c r="S10" s="17"/>
      <c r="T10" s="17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17" t="s">
        <v>40</v>
      </c>
      <c r="P11" s="17"/>
      <c r="Q11" s="17"/>
      <c r="R11" s="17"/>
      <c r="S11" s="17"/>
      <c r="T11" s="17"/>
    </row>
    <row r="12" ht="75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42</v>
      </c>
      <c r="I12" s="5"/>
      <c r="J12" s="5"/>
      <c r="K12" s="5"/>
      <c r="L12" s="5"/>
      <c r="M12" s="5"/>
      <c r="N12" s="5"/>
      <c r="O12" s="17" t="s">
        <v>43</v>
      </c>
      <c r="P12" s="17"/>
      <c r="Q12" s="17"/>
      <c r="R12" s="17"/>
      <c r="S12" s="17"/>
      <c r="T12" s="17"/>
    </row>
    <row r="13" ht="41.1" customHeight="1" spans="1:20">
      <c r="A13" s="10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23</v>
      </c>
      <c r="J13" s="5"/>
      <c r="K13" s="5" t="s">
        <v>25</v>
      </c>
      <c r="L13" s="5"/>
      <c r="M13" s="5" t="s">
        <v>50</v>
      </c>
      <c r="N13" s="5"/>
      <c r="O13" s="20" t="s">
        <v>51</v>
      </c>
      <c r="P13" s="20"/>
      <c r="Q13" s="20"/>
      <c r="R13" s="20"/>
      <c r="S13" s="20"/>
      <c r="T13" s="20"/>
    </row>
    <row r="14" ht="15" customHeight="1" spans="1:20">
      <c r="A14" s="10"/>
      <c r="B14" s="5" t="s">
        <v>52</v>
      </c>
      <c r="C14" s="5" t="s">
        <v>53</v>
      </c>
      <c r="D14" s="11" t="s">
        <v>54</v>
      </c>
      <c r="E14" s="11"/>
      <c r="F14" s="11"/>
      <c r="G14" s="5" t="s">
        <v>55</v>
      </c>
      <c r="H14" s="5">
        <v>17</v>
      </c>
      <c r="I14" s="5">
        <v>10</v>
      </c>
      <c r="J14" s="5"/>
      <c r="K14" s="5">
        <v>10</v>
      </c>
      <c r="L14" s="5"/>
      <c r="M14" s="5"/>
      <c r="N14" s="21"/>
      <c r="O14" s="22" t="s">
        <v>56</v>
      </c>
      <c r="P14" s="22"/>
      <c r="Q14" s="22"/>
      <c r="R14" s="22"/>
      <c r="S14" s="22"/>
      <c r="T14" s="22"/>
    </row>
    <row r="15" ht="15" customHeight="1" spans="1:20">
      <c r="A15" s="10"/>
      <c r="B15" s="5"/>
      <c r="C15" s="5"/>
      <c r="D15" s="11" t="s">
        <v>57</v>
      </c>
      <c r="E15" s="11"/>
      <c r="F15" s="11"/>
      <c r="G15" s="5" t="s">
        <v>58</v>
      </c>
      <c r="H15" s="5">
        <v>1200</v>
      </c>
      <c r="I15" s="5">
        <v>5</v>
      </c>
      <c r="J15" s="5"/>
      <c r="K15" s="5">
        <v>5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10"/>
      <c r="B16" s="5"/>
      <c r="C16" s="5"/>
      <c r="D16" s="11" t="s">
        <v>59</v>
      </c>
      <c r="E16" s="11"/>
      <c r="F16" s="11"/>
      <c r="G16" s="5" t="s">
        <v>60</v>
      </c>
      <c r="H16" s="5">
        <v>3</v>
      </c>
      <c r="I16" s="5">
        <v>5</v>
      </c>
      <c r="J16" s="5"/>
      <c r="K16" s="5">
        <v>5</v>
      </c>
      <c r="L16" s="5"/>
      <c r="M16" s="21"/>
      <c r="N16" s="21"/>
      <c r="O16" s="23" t="s">
        <v>61</v>
      </c>
      <c r="P16" s="23"/>
      <c r="Q16" s="23"/>
      <c r="R16" s="23"/>
      <c r="S16" s="23"/>
      <c r="T16" s="23"/>
    </row>
    <row r="17" ht="80.1" customHeight="1" spans="1:20">
      <c r="A17" s="10"/>
      <c r="B17" s="5"/>
      <c r="C17" s="5" t="s">
        <v>62</v>
      </c>
      <c r="D17" s="11" t="s">
        <v>63</v>
      </c>
      <c r="E17" s="11"/>
      <c r="F17" s="11"/>
      <c r="G17" s="5" t="s">
        <v>64</v>
      </c>
      <c r="H17" s="5" t="s">
        <v>64</v>
      </c>
      <c r="I17" s="5">
        <v>15</v>
      </c>
      <c r="J17" s="5"/>
      <c r="K17" s="5">
        <v>12</v>
      </c>
      <c r="L17" s="5"/>
      <c r="M17" s="5" t="s">
        <v>65</v>
      </c>
      <c r="N17" s="5"/>
      <c r="O17" s="23"/>
      <c r="P17" s="23"/>
      <c r="Q17" s="23"/>
      <c r="R17" s="23"/>
      <c r="S17" s="23"/>
      <c r="T17" s="23"/>
    </row>
    <row r="18" ht="15" customHeight="1" spans="1:20">
      <c r="A18" s="10"/>
      <c r="B18" s="5"/>
      <c r="C18" s="5"/>
      <c r="D18" s="11" t="s">
        <v>66</v>
      </c>
      <c r="E18" s="11"/>
      <c r="F18" s="11"/>
      <c r="G18" s="5"/>
      <c r="H18" s="5"/>
      <c r="I18" s="5"/>
      <c r="J18" s="5"/>
      <c r="K18" s="5"/>
      <c r="L18" s="5"/>
      <c r="M18" s="5"/>
      <c r="N18" s="5"/>
      <c r="O18" s="24" t="s">
        <v>67</v>
      </c>
      <c r="P18" s="24"/>
      <c r="Q18" s="24"/>
      <c r="R18" s="24"/>
      <c r="S18" s="24"/>
      <c r="T18" s="24"/>
    </row>
    <row r="19" ht="45" customHeight="1" spans="1:20">
      <c r="A19" s="10"/>
      <c r="B19" s="5"/>
      <c r="C19" s="5" t="s">
        <v>68</v>
      </c>
      <c r="D19" s="11" t="s">
        <v>69</v>
      </c>
      <c r="E19" s="11"/>
      <c r="F19" s="11"/>
      <c r="G19" s="5" t="s">
        <v>70</v>
      </c>
      <c r="H19" s="5">
        <v>2</v>
      </c>
      <c r="I19" s="5">
        <v>10</v>
      </c>
      <c r="J19" s="5"/>
      <c r="K19" s="5">
        <v>9</v>
      </c>
      <c r="L19" s="5"/>
      <c r="M19" s="5" t="s">
        <v>71</v>
      </c>
      <c r="N19" s="5"/>
      <c r="O19" s="24"/>
      <c r="P19" s="24"/>
      <c r="Q19" s="24"/>
      <c r="R19" s="24"/>
      <c r="S19" s="24"/>
      <c r="T19" s="24"/>
    </row>
    <row r="20" ht="15" customHeight="1" spans="1:20">
      <c r="A20" s="10"/>
      <c r="B20" s="5"/>
      <c r="C20" s="5"/>
      <c r="D20" s="11" t="s">
        <v>66</v>
      </c>
      <c r="E20" s="11"/>
      <c r="F20" s="11"/>
      <c r="G20" s="5"/>
      <c r="H20" s="5"/>
      <c r="I20" s="5"/>
      <c r="J20" s="5"/>
      <c r="K20" s="5"/>
      <c r="L20" s="5"/>
      <c r="M20" s="5"/>
      <c r="N20" s="5"/>
      <c r="O20" s="20" t="s">
        <v>72</v>
      </c>
      <c r="P20" s="20"/>
      <c r="Q20" s="20"/>
      <c r="R20" s="20"/>
      <c r="S20" s="20"/>
      <c r="T20" s="20"/>
    </row>
    <row r="21" ht="15" customHeight="1" spans="1:20">
      <c r="A21" s="10"/>
      <c r="B21" s="5"/>
      <c r="C21" s="5" t="s">
        <v>73</v>
      </c>
      <c r="D21" s="11" t="s">
        <v>74</v>
      </c>
      <c r="E21" s="11"/>
      <c r="F21" s="11"/>
      <c r="G21" s="5" t="s">
        <v>75</v>
      </c>
      <c r="H21" s="12">
        <v>62.736</v>
      </c>
      <c r="I21" s="5">
        <v>5</v>
      </c>
      <c r="J21" s="5"/>
      <c r="K21" s="25">
        <v>5</v>
      </c>
      <c r="L21" s="25"/>
      <c r="M21" s="25"/>
      <c r="N21" s="25"/>
      <c r="O21" s="20"/>
      <c r="P21" s="20"/>
      <c r="Q21" s="20"/>
      <c r="R21" s="20"/>
      <c r="S21" s="20"/>
      <c r="T21" s="20"/>
    </row>
    <row r="22" ht="15" customHeight="1" spans="1:20">
      <c r="A22" s="10"/>
      <c r="B22" s="5"/>
      <c r="C22" s="5"/>
      <c r="D22" s="11" t="s">
        <v>76</v>
      </c>
      <c r="E22" s="11"/>
      <c r="F22" s="11"/>
      <c r="G22" s="5" t="s">
        <v>77</v>
      </c>
      <c r="H22" s="12">
        <v>11.301</v>
      </c>
      <c r="I22" s="5">
        <v>5</v>
      </c>
      <c r="J22" s="5"/>
      <c r="K22" s="25">
        <v>5</v>
      </c>
      <c r="L22" s="25"/>
      <c r="M22" s="25"/>
      <c r="N22" s="25"/>
      <c r="O22" s="20"/>
      <c r="P22" s="20"/>
      <c r="Q22" s="20"/>
      <c r="R22" s="20"/>
      <c r="S22" s="20"/>
      <c r="T22" s="20"/>
    </row>
    <row r="23" ht="15" customHeight="1" spans="1:20">
      <c r="A23" s="10"/>
      <c r="B23" s="5"/>
      <c r="C23" s="5"/>
      <c r="D23" s="11" t="s">
        <v>78</v>
      </c>
      <c r="E23" s="11"/>
      <c r="F23" s="11"/>
      <c r="G23" s="5" t="s">
        <v>79</v>
      </c>
      <c r="H23" s="12">
        <v>1.863</v>
      </c>
      <c r="I23" s="5">
        <v>5</v>
      </c>
      <c r="J23" s="5"/>
      <c r="K23" s="25">
        <v>5</v>
      </c>
      <c r="L23" s="25"/>
      <c r="M23" s="25"/>
      <c r="N23" s="25"/>
      <c r="O23" s="17" t="s">
        <v>80</v>
      </c>
      <c r="P23" s="17"/>
      <c r="Q23" s="17"/>
      <c r="R23" s="17"/>
      <c r="S23" s="17"/>
      <c r="T23" s="17"/>
    </row>
    <row r="24" ht="15" customHeight="1" spans="1:20">
      <c r="A24" s="10"/>
      <c r="B24" s="5" t="s">
        <v>81</v>
      </c>
      <c r="C24" s="5" t="s">
        <v>82</v>
      </c>
      <c r="D24" s="11" t="s">
        <v>83</v>
      </c>
      <c r="E24" s="11"/>
      <c r="F24" s="11"/>
      <c r="G24" s="5"/>
      <c r="H24" s="5"/>
      <c r="I24" s="5"/>
      <c r="J24" s="5"/>
      <c r="K24" s="5"/>
      <c r="L24" s="5"/>
      <c r="M24" s="5"/>
      <c r="N24" s="5"/>
      <c r="O24" s="17"/>
      <c r="P24" s="17"/>
      <c r="Q24" s="17"/>
      <c r="R24" s="17"/>
      <c r="S24" s="17"/>
      <c r="T24" s="17"/>
    </row>
    <row r="25" ht="15" customHeight="1" spans="1:20">
      <c r="A25" s="10"/>
      <c r="B25" s="5"/>
      <c r="C25" s="5"/>
      <c r="D25" s="11" t="s">
        <v>66</v>
      </c>
      <c r="E25" s="11"/>
      <c r="F25" s="11"/>
      <c r="G25" s="5"/>
      <c r="H25" s="5"/>
      <c r="I25" s="5"/>
      <c r="J25" s="5"/>
      <c r="K25" s="5"/>
      <c r="L25" s="5"/>
      <c r="M25" s="5"/>
      <c r="N25" s="5"/>
      <c r="O25" s="17" t="s">
        <v>84</v>
      </c>
      <c r="P25" s="17"/>
      <c r="Q25" s="17"/>
      <c r="R25" s="17"/>
      <c r="S25" s="17"/>
      <c r="T25" s="17"/>
    </row>
    <row r="26" ht="80.1" customHeight="1" spans="1:20">
      <c r="A26" s="10"/>
      <c r="B26" s="5"/>
      <c r="C26" s="5" t="s">
        <v>85</v>
      </c>
      <c r="D26" s="11" t="s">
        <v>86</v>
      </c>
      <c r="E26" s="11"/>
      <c r="F26" s="11"/>
      <c r="G26" s="5" t="s">
        <v>64</v>
      </c>
      <c r="H26" s="5" t="s">
        <v>64</v>
      </c>
      <c r="I26" s="5">
        <v>20</v>
      </c>
      <c r="J26" s="5"/>
      <c r="K26" s="5">
        <v>17</v>
      </c>
      <c r="L26" s="5"/>
      <c r="M26" s="5" t="s">
        <v>87</v>
      </c>
      <c r="N26" s="5"/>
      <c r="O26" s="19" t="s">
        <v>88</v>
      </c>
      <c r="R26" s="17"/>
      <c r="S26" s="17"/>
      <c r="T26" s="17"/>
    </row>
    <row r="27" ht="15" customHeight="1" spans="1:20">
      <c r="A27" s="10"/>
      <c r="B27" s="5"/>
      <c r="C27" s="5"/>
      <c r="D27" s="11" t="s">
        <v>66</v>
      </c>
      <c r="E27" s="11"/>
      <c r="F27" s="11"/>
      <c r="G27" s="5"/>
      <c r="H27" s="5"/>
      <c r="I27" s="5"/>
      <c r="J27" s="5"/>
      <c r="K27" s="5"/>
      <c r="L27" s="5"/>
      <c r="M27" s="5"/>
      <c r="N27" s="5"/>
      <c r="O27" s="17"/>
      <c r="R27" s="17"/>
      <c r="S27" s="17"/>
      <c r="T27" s="17"/>
    </row>
    <row r="28" ht="15" customHeight="1" spans="1:14">
      <c r="A28" s="10"/>
      <c r="B28" s="5"/>
      <c r="C28" s="5" t="s">
        <v>89</v>
      </c>
      <c r="D28" s="11" t="s">
        <v>83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0"/>
      <c r="B29" s="5"/>
      <c r="C29" s="5"/>
      <c r="D29" s="11" t="s">
        <v>66</v>
      </c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0"/>
      <c r="B30" s="5"/>
      <c r="C30" s="5" t="s">
        <v>90</v>
      </c>
      <c r="D30" s="11" t="s">
        <v>83</v>
      </c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0"/>
      <c r="B31" s="5"/>
      <c r="C31" s="5"/>
      <c r="D31" s="11" t="s">
        <v>66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5">
      <c r="A32" s="10"/>
      <c r="B32" s="5" t="s">
        <v>91</v>
      </c>
      <c r="C32" s="5" t="s">
        <v>92</v>
      </c>
      <c r="D32" s="11" t="s">
        <v>93</v>
      </c>
      <c r="E32" s="11"/>
      <c r="F32" s="11"/>
      <c r="G32" s="5" t="s">
        <v>94</v>
      </c>
      <c r="H32" s="5">
        <v>100</v>
      </c>
      <c r="I32" s="5">
        <v>10</v>
      </c>
      <c r="J32" s="5"/>
      <c r="K32" s="5">
        <v>10</v>
      </c>
      <c r="L32" s="5"/>
      <c r="M32" s="5"/>
      <c r="N32" s="5"/>
      <c r="O32" s="2" t="s">
        <v>95</v>
      </c>
    </row>
    <row r="33" ht="15" customHeight="1" spans="1:14">
      <c r="A33" s="10"/>
      <c r="B33" s="5"/>
      <c r="C33" s="5"/>
      <c r="D33" s="11" t="s">
        <v>66</v>
      </c>
      <c r="E33" s="11"/>
      <c r="F33" s="11"/>
      <c r="G33" s="5"/>
      <c r="H33" s="5"/>
      <c r="I33" s="5"/>
      <c r="J33" s="5"/>
      <c r="K33" s="5"/>
      <c r="L33" s="5"/>
      <c r="M33" s="5"/>
      <c r="N33" s="5"/>
    </row>
    <row r="34" spans="1:14">
      <c r="A34" s="13" t="s">
        <v>96</v>
      </c>
      <c r="B34" s="13"/>
      <c r="C34" s="13"/>
      <c r="D34" s="13"/>
      <c r="E34" s="13"/>
      <c r="F34" s="13"/>
      <c r="G34" s="13"/>
      <c r="H34" s="13"/>
      <c r="I34" s="13">
        <f>SUM(I14:J33,J7)</f>
        <v>100</v>
      </c>
      <c r="J34" s="13"/>
      <c r="K34" s="13">
        <f>SUM(K14:L33,N7)</f>
        <v>93</v>
      </c>
      <c r="L34" s="13"/>
      <c r="M34" s="26"/>
      <c r="N34" s="26"/>
    </row>
    <row r="35" ht="176.1" customHeight="1" spans="1:14">
      <c r="A35" s="14" t="s">
        <v>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</sheetData>
  <mergeCells count="15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1:A12"/>
    <mergeCell ref="A13:A33"/>
    <mergeCell ref="B14:B23"/>
    <mergeCell ref="B24:B31"/>
    <mergeCell ref="B32:B33"/>
    <mergeCell ref="C14:C16"/>
    <mergeCell ref="C17:C18"/>
    <mergeCell ref="C19:C20"/>
    <mergeCell ref="C21:C23"/>
    <mergeCell ref="C24:C25"/>
    <mergeCell ref="C26:C27"/>
    <mergeCell ref="C28:C29"/>
    <mergeCell ref="C30:C31"/>
    <mergeCell ref="C32:C33"/>
    <mergeCell ref="O14:T15"/>
    <mergeCell ref="O16:T17"/>
    <mergeCell ref="O18:T19"/>
    <mergeCell ref="O20:T22"/>
    <mergeCell ref="A6:B10"/>
  </mergeCells>
  <pageMargins left="0.554861111111111" right="0.554861111111111" top="0.550694444444444" bottom="0.23611111111111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2022-04-08T17:44:00Z</dcterms:created>
  <dcterms:modified xsi:type="dcterms:W3CDTF">2024-08-22T06:22:40Z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