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4525"/>
</workbook>
</file>

<file path=xl/sharedStrings.xml><?xml version="1.0" encoding="utf-8"?>
<sst xmlns="http://schemas.openxmlformats.org/spreadsheetml/2006/main" count="121" uniqueCount="102">
  <si>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</si>
  <si>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</si>
  <si>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郭晨曦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</si>
  <si>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</si>
  <si>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</si>
  <si>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</si>
  <si>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</si>
  <si>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</si>
  <si>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北京市南水北调团城湖管理处水利工程日常维修养护经费</t>
  </si>
  <si>
    <t>主要事项说明：</t>
  </si>
  <si>
    <t>主管部门</t>
  </si>
  <si>
    <t>北京市水务局</t>
  </si>
  <si>
    <t>实施单位</t>
  </si>
  <si>
    <t>北京市水利工程管理中心团城湖管理处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</si>
  <si>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</si>
  <si>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</si>
  <si>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唐锚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</si>
  <si>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</si>
  <si>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</si>
  <si>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</si>
  <si>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</si>
  <si>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</si>
  <si>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</si>
  <si>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</si>
  <si>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</si>
  <si>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</si>
  <si>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</si>
  <si>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</si>
  <si>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</si>
  <si>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</si>
  <si>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</si>
  <si>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</si>
  <si>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</si>
  <si>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</si>
  <si>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</si>
  <si>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</si>
  <si>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</si>
  <si>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</si>
  <si>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</si>
  <si>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</si>
  <si>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通过对辖区工程进行绿化与水环境维护、设备设施维护，运行管理并为辖区工程提供电力保障等，确保辖区水质达标，工程运转正常。</t>
  </si>
  <si>
    <t>团城湖调节池工程、密云水库调蓄工程、东水西调工程以及团九二期工程维修养护达标率、工程运行安全率均达100%，水质达标，辖区工程运转正常。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</si>
  <si>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</si>
  <si>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</si>
  <si>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</si>
  <si>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</si>
  <si>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</si>
  <si>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</si>
  <si>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</si>
  <si>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</si>
  <si>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</si>
  <si>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</si>
  <si>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</si>
  <si>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指标1：水环境保洁面积</t>
  </si>
  <si>
    <t>409696平米</t>
  </si>
  <si>
    <t>指标2：绿地养护面积</t>
  </si>
  <si>
    <t>424216.02平米</t>
  </si>
  <si>
    <t>指标3：配备运行管理人员数量</t>
  </si>
  <si>
    <t>270人</t>
  </si>
  <si>
    <t>指标4：维护养护水利工程数量</t>
  </si>
  <si>
    <t>4处</t>
  </si>
  <si>
    <t>质量
指标</t>
  </si>
  <si>
    <t>指标1：辖区工程绿化养护达到相应养护管理质量标准</t>
  </si>
  <si>
    <t>优</t>
  </si>
  <si>
    <t>指标2：辖区工程运行正常</t>
  </si>
  <si>
    <t>指标3：辖区工程区域水体质量达标</t>
  </si>
  <si>
    <t>指标4：辖区工程维修养护达标率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</si>
  <si>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</si>
  <si>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</si>
  <si>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指标1：完成时限</t>
  </si>
  <si>
    <t>1年</t>
  </si>
  <si>
    <t>成本
指标</t>
  </si>
  <si>
    <t>指标1：水环境保洁控制数</t>
  </si>
  <si>
    <t>≤32.198427万元</t>
  </si>
  <si>
    <t>30.675185万元</t>
  </si>
  <si>
    <t>指标2：林草绿地养护控制数</t>
  </si>
  <si>
    <t>≤90.325175万元</t>
  </si>
  <si>
    <t>88.998868万元</t>
  </si>
  <si>
    <t>指标3：设备维修养护控制数</t>
  </si>
  <si>
    <t>≤160.658342万元</t>
  </si>
  <si>
    <t>154.572793万元</t>
  </si>
  <si>
    <t>指标4：其他类项目预算控制数</t>
  </si>
  <si>
    <t>≤2211.818056万元</t>
  </si>
  <si>
    <t>2206.678922万元</t>
  </si>
  <si>
    <t>指标5：预算控制数</t>
  </si>
  <si>
    <t>≤2495万元</t>
  </si>
  <si>
    <t>2480.925768万元</t>
  </si>
  <si>
    <t>预算执行与申报存在差异，进一步结合实际情况，细化项目预算。</t>
  </si>
  <si>
    <t>效益指标</t>
  </si>
  <si>
    <t>经济效益指标</t>
  </si>
  <si>
    <t>社会效益指标</t>
  </si>
  <si>
    <t>指标1：辖区工程安全运行，按计划完成输水任务。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</si>
  <si>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</si>
  <si>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</si>
  <si>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</si>
  <si>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</si>
  <si>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</si>
  <si>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指标1：业务单位满意度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</si>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</sst>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sz val="10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25" fillId="29" borderId="12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8" fillId="19" borderId="12" applyNumberFormat="false" applyAlignment="false" applyProtection="false">
      <alignment vertical="center"/>
    </xf>
    <xf numFmtId="0" fontId="26" fillId="29" borderId="15" applyNumberFormat="false" applyAlignment="false" applyProtection="false">
      <alignment vertical="center"/>
    </xf>
    <xf numFmtId="0" fontId="27" fillId="32" borderId="16" applyNumberFormat="false" applyAlignment="false" applyProtection="false">
      <alignment vertical="center"/>
    </xf>
    <xf numFmtId="0" fontId="28" fillId="0" borderId="17" applyNumberFormat="false" applyFill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0" fillId="13" borderId="10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1" fillId="0" borderId="2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left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1" fillId="0" borderId="1" xfId="0" applyNumberFormat="true" applyFont="true" applyFill="true" applyBorder="true">
      <alignment vertical="center"/>
    </xf>
    <xf numFmtId="0" fontId="1" fillId="0" borderId="1" xfId="0" applyFont="true" applyBorder="true" applyAlignment="true">
      <alignment horizontal="right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left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left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5" fillId="0" borderId="1" xfId="0" applyFont="true" applyBorder="true">
      <alignment vertical="center"/>
    </xf>
    <xf numFmtId="0" fontId="6" fillId="0" borderId="0" xfId="0" applyFont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/>
    </xf>
    <xf numFmtId="0" fontId="5" fillId="0" borderId="0" xfId="0" applyFont="true" applyAlignment="true">
      <alignment horizontal="left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2" borderId="0" xfId="0" applyFont="true" applyFill="true" applyAlignment="true">
      <alignment horizontal="left" vertical="center" wrapText="true"/>
    </xf>
    <xf numFmtId="0" fontId="7" fillId="0" borderId="0" xfId="0" applyFont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left" vertical="center" wrapText="true"/>
    </xf>
    <xf numFmtId="0" fontId="0" fillId="0" borderId="1" xfId="0" applyFont="true" applyBorder="true">
      <alignment vertical="center"/>
    </xf>
    <xf numFmtId="0" fontId="9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view="pageBreakPreview" zoomScaleNormal="100" zoomScaleSheetLayoutView="100" topLeftCell="A25" workbookViewId="0">
      <selection activeCell="R26" sqref="R26"/>
    </sheetView>
  </sheetViews>
  <sheetFormatPr defaultColWidth="9" defaultRowHeight="13.5"/>
  <cols>
    <col min="1" max="1" width="5.125" customWidth="true"/>
    <col min="2" max="2" width="6" customWidth="true"/>
    <col min="3" max="3" width="7.725" customWidth="true"/>
    <col min="5" max="5" width="10" customWidth="true"/>
    <col min="6" max="6" width="8.75" customWidth="true"/>
    <col min="7" max="7" width="8.125" customWidth="true"/>
    <col min="8" max="8" width="8" customWidth="true"/>
    <col min="9" max="9" width="3.90833333333333" customWidth="true"/>
    <col min="10" max="10" width="4.54166666666667" customWidth="true"/>
    <col min="11" max="11" width="4.25" customWidth="true"/>
    <col min="12" max="12" width="4.75" customWidth="true"/>
    <col min="13" max="13" width="4.90833333333333" customWidth="true"/>
    <col min="14" max="14" width="9.40833333333333" customWidth="true"/>
    <col min="15" max="15" width="9" style="2"/>
    <col min="16" max="16" width="11.2583333333333" customWidth="true"/>
    <col min="18" max="18" width="15.875" customWidth="true"/>
    <col min="20" max="20" width="28.0916666666667" customWidth="true"/>
  </cols>
  <sheetData>
    <row r="1" ht="36" customHeight="true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9" t="s">
        <v>1</v>
      </c>
      <c r="P1" s="39" t="s">
        <v>2</v>
      </c>
      <c r="Q1" s="39" t="s">
        <v>3</v>
      </c>
      <c r="R1" s="39">
        <v>61657613</v>
      </c>
      <c r="S1" s="52" t="s">
        <v>4</v>
      </c>
      <c r="T1" s="41"/>
    </row>
    <row r="2" s="1" customFormat="true" ht="17" customHeight="true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40"/>
      <c r="P2" s="40"/>
      <c r="Q2" s="40"/>
      <c r="R2" s="40"/>
      <c r="S2" s="40"/>
      <c r="T2" s="40"/>
    </row>
    <row r="3" ht="20" customHeight="true" spans="1:20">
      <c r="A3" s="5" t="s">
        <v>7</v>
      </c>
      <c r="B3" s="5"/>
      <c r="C3" s="5" t="s">
        <v>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41" t="s">
        <v>9</v>
      </c>
      <c r="P3" s="41"/>
      <c r="Q3" s="41"/>
      <c r="R3" s="41"/>
      <c r="S3" s="41"/>
      <c r="T3" s="41"/>
    </row>
    <row r="4" ht="32" customHeight="true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7" t="s">
        <v>13</v>
      </c>
      <c r="K4" s="7"/>
      <c r="L4" s="7"/>
      <c r="M4" s="7"/>
      <c r="N4" s="7"/>
      <c r="O4" s="41" t="s">
        <v>14</v>
      </c>
      <c r="P4" s="41"/>
      <c r="Q4" s="41"/>
      <c r="R4" s="41"/>
      <c r="S4" s="41"/>
      <c r="T4" s="41"/>
    </row>
    <row r="5" ht="21" customHeight="true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88857887</v>
      </c>
      <c r="K5" s="5"/>
      <c r="L5" s="5"/>
      <c r="M5" s="5"/>
      <c r="N5" s="5"/>
      <c r="O5" s="41" t="s">
        <v>18</v>
      </c>
      <c r="P5" s="41"/>
      <c r="Q5" s="41"/>
      <c r="R5" s="41"/>
      <c r="S5" s="41"/>
      <c r="T5" s="41"/>
    </row>
    <row r="6" ht="33" customHeight="true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41" t="s">
        <v>26</v>
      </c>
      <c r="P6" s="41"/>
      <c r="Q6" s="41"/>
      <c r="R6" s="41"/>
      <c r="S6" s="41"/>
      <c r="T6" s="41"/>
    </row>
    <row r="7" ht="21" customHeight="true" spans="1:20">
      <c r="A7" s="5"/>
      <c r="B7" s="5"/>
      <c r="C7" s="6" t="s">
        <v>27</v>
      </c>
      <c r="D7" s="6"/>
      <c r="E7" s="22"/>
      <c r="F7" s="23">
        <v>2495</v>
      </c>
      <c r="G7" s="23"/>
      <c r="H7" s="23">
        <v>2480.925768</v>
      </c>
      <c r="I7" s="23"/>
      <c r="J7" s="5">
        <v>10</v>
      </c>
      <c r="K7" s="5"/>
      <c r="L7" s="32">
        <f t="shared" ref="L7:L10" si="0">ROUND(H7/F7,4)</f>
        <v>0.9944</v>
      </c>
      <c r="M7" s="32"/>
      <c r="N7" s="5">
        <f>ROUND(J7*L7,2)</f>
        <v>9.94</v>
      </c>
      <c r="O7" s="42" t="s">
        <v>28</v>
      </c>
      <c r="P7" s="41"/>
      <c r="Q7" s="41"/>
      <c r="R7" s="41"/>
      <c r="S7" s="41"/>
      <c r="T7" s="41"/>
    </row>
    <row r="8" ht="26" customHeight="true" spans="1:20">
      <c r="A8" s="5"/>
      <c r="B8" s="5"/>
      <c r="C8" s="5" t="s">
        <v>29</v>
      </c>
      <c r="D8" s="5"/>
      <c r="E8" s="22"/>
      <c r="F8" s="23">
        <v>2495</v>
      </c>
      <c r="G8" s="23"/>
      <c r="H8" s="23">
        <v>2480.925768</v>
      </c>
      <c r="I8" s="23"/>
      <c r="J8" s="5" t="s">
        <v>30</v>
      </c>
      <c r="K8" s="5"/>
      <c r="L8" s="32">
        <f t="shared" si="0"/>
        <v>0.9944</v>
      </c>
      <c r="M8" s="32"/>
      <c r="N8" s="5" t="s">
        <v>30</v>
      </c>
      <c r="O8" s="43" t="s">
        <v>31</v>
      </c>
      <c r="P8" s="43"/>
      <c r="Q8" s="43"/>
      <c r="R8" s="43"/>
      <c r="S8" s="43"/>
      <c r="T8" s="43"/>
    </row>
    <row r="9" ht="31" customHeight="true" spans="1:20">
      <c r="A9" s="5"/>
      <c r="B9" s="5"/>
      <c r="C9" s="5" t="s">
        <v>32</v>
      </c>
      <c r="D9" s="5"/>
      <c r="E9" s="23"/>
      <c r="F9" s="23"/>
      <c r="G9" s="23"/>
      <c r="H9" s="23"/>
      <c r="I9" s="23"/>
      <c r="J9" s="5" t="s">
        <v>30</v>
      </c>
      <c r="K9" s="5"/>
      <c r="L9" s="32" t="e">
        <f t="shared" si="0"/>
        <v>#DIV/0!</v>
      </c>
      <c r="M9" s="32"/>
      <c r="N9" s="5" t="s">
        <v>30</v>
      </c>
      <c r="O9" s="41" t="s">
        <v>33</v>
      </c>
      <c r="P9" s="41"/>
      <c r="Q9" s="41"/>
      <c r="R9" s="41"/>
      <c r="S9" s="41"/>
      <c r="T9" s="41"/>
    </row>
    <row r="10" ht="18" customHeight="true" spans="1:20">
      <c r="A10" s="5"/>
      <c r="B10" s="5"/>
      <c r="C10" s="5" t="s">
        <v>34</v>
      </c>
      <c r="D10" s="5"/>
      <c r="E10" s="23"/>
      <c r="F10" s="23"/>
      <c r="G10" s="23"/>
      <c r="H10" s="23"/>
      <c r="I10" s="23"/>
      <c r="J10" s="5" t="s">
        <v>30</v>
      </c>
      <c r="K10" s="5"/>
      <c r="L10" s="32" t="e">
        <f t="shared" si="0"/>
        <v>#DIV/0!</v>
      </c>
      <c r="M10" s="32"/>
      <c r="N10" s="5" t="s">
        <v>30</v>
      </c>
      <c r="O10" s="41" t="s">
        <v>35</v>
      </c>
      <c r="P10" s="41"/>
      <c r="Q10" s="41"/>
      <c r="R10" s="41"/>
      <c r="S10" s="41"/>
      <c r="T10" s="41"/>
    </row>
    <row r="11" ht="15" customHeight="true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41" t="s">
        <v>39</v>
      </c>
      <c r="P11" s="41"/>
      <c r="Q11" s="41"/>
      <c r="R11" s="41"/>
      <c r="S11" s="41"/>
      <c r="T11" s="41"/>
    </row>
    <row r="12" ht="83" customHeight="true" spans="1:20">
      <c r="A12" s="5"/>
      <c r="B12" s="7" t="s">
        <v>40</v>
      </c>
      <c r="C12" s="7"/>
      <c r="D12" s="7"/>
      <c r="E12" s="7"/>
      <c r="F12" s="7"/>
      <c r="G12" s="7"/>
      <c r="H12" s="7" t="s">
        <v>41</v>
      </c>
      <c r="I12" s="7"/>
      <c r="J12" s="7"/>
      <c r="K12" s="7"/>
      <c r="L12" s="7"/>
      <c r="M12" s="7"/>
      <c r="N12" s="7"/>
      <c r="O12" s="41" t="s">
        <v>42</v>
      </c>
      <c r="P12" s="41"/>
      <c r="Q12" s="41"/>
      <c r="R12" s="41"/>
      <c r="S12" s="41"/>
      <c r="T12" s="41"/>
    </row>
    <row r="13" ht="41" customHeight="true" spans="1:20">
      <c r="A13" s="8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43" t="s">
        <v>50</v>
      </c>
      <c r="P13" s="43"/>
      <c r="Q13" s="43"/>
      <c r="R13" s="43"/>
      <c r="S13" s="43"/>
      <c r="T13" s="43"/>
    </row>
    <row r="14" ht="27" customHeight="true" spans="1:20">
      <c r="A14" s="8"/>
      <c r="B14" s="9" t="s">
        <v>51</v>
      </c>
      <c r="C14" s="9" t="s">
        <v>52</v>
      </c>
      <c r="D14" s="10" t="s">
        <v>53</v>
      </c>
      <c r="E14" s="10"/>
      <c r="F14" s="10"/>
      <c r="G14" s="5" t="s">
        <v>54</v>
      </c>
      <c r="H14" s="24" t="s">
        <v>54</v>
      </c>
      <c r="I14" s="33">
        <v>5</v>
      </c>
      <c r="J14" s="34"/>
      <c r="K14" s="33">
        <v>5</v>
      </c>
      <c r="L14" s="34"/>
      <c r="M14" s="33"/>
      <c r="N14" s="34"/>
      <c r="O14" s="43"/>
      <c r="P14" s="43"/>
      <c r="Q14" s="43"/>
      <c r="R14" s="43"/>
      <c r="S14" s="43"/>
      <c r="T14" s="43"/>
    </row>
    <row r="15" ht="34" customHeight="true" spans="1:20">
      <c r="A15" s="8"/>
      <c r="B15" s="11"/>
      <c r="C15" s="11"/>
      <c r="D15" s="10" t="s">
        <v>55</v>
      </c>
      <c r="E15" s="10"/>
      <c r="F15" s="10"/>
      <c r="G15" s="5" t="s">
        <v>56</v>
      </c>
      <c r="H15" s="5" t="s">
        <v>56</v>
      </c>
      <c r="I15" s="33">
        <v>5</v>
      </c>
      <c r="J15" s="34"/>
      <c r="K15" s="33">
        <v>5</v>
      </c>
      <c r="L15" s="34"/>
      <c r="M15" s="33"/>
      <c r="N15" s="34"/>
      <c r="O15" s="43"/>
      <c r="P15" s="43"/>
      <c r="Q15" s="43"/>
      <c r="R15" s="43"/>
      <c r="S15" s="43"/>
      <c r="T15" s="43"/>
    </row>
    <row r="16" ht="43" customHeight="true" spans="1:20">
      <c r="A16" s="8"/>
      <c r="B16" s="11"/>
      <c r="C16" s="11"/>
      <c r="D16" s="12" t="s">
        <v>57</v>
      </c>
      <c r="E16" s="25"/>
      <c r="F16" s="26"/>
      <c r="G16" s="5" t="s">
        <v>58</v>
      </c>
      <c r="H16" s="24" t="s">
        <v>58</v>
      </c>
      <c r="I16" s="35">
        <v>5</v>
      </c>
      <c r="J16" s="36"/>
      <c r="K16" s="35">
        <v>5</v>
      </c>
      <c r="L16" s="36"/>
      <c r="M16" s="44"/>
      <c r="N16" s="45"/>
      <c r="O16" s="43"/>
      <c r="P16" s="43"/>
      <c r="Q16" s="43"/>
      <c r="R16" s="43"/>
      <c r="S16" s="43"/>
      <c r="T16" s="43"/>
    </row>
    <row r="17" ht="35" customHeight="true" spans="1:20">
      <c r="A17" s="8"/>
      <c r="B17" s="11"/>
      <c r="C17" s="11"/>
      <c r="D17" s="12" t="s">
        <v>59</v>
      </c>
      <c r="E17" s="25"/>
      <c r="F17" s="26"/>
      <c r="G17" s="5" t="s">
        <v>60</v>
      </c>
      <c r="H17" s="5" t="s">
        <v>60</v>
      </c>
      <c r="I17" s="35">
        <v>5</v>
      </c>
      <c r="J17" s="36"/>
      <c r="K17" s="35">
        <v>5</v>
      </c>
      <c r="L17" s="36"/>
      <c r="M17" s="46"/>
      <c r="N17" s="46"/>
      <c r="O17" s="43"/>
      <c r="P17" s="43"/>
      <c r="Q17" s="43"/>
      <c r="R17" s="43"/>
      <c r="S17" s="43"/>
      <c r="T17" s="43"/>
    </row>
    <row r="18" ht="36" customHeight="true" spans="1:20">
      <c r="A18" s="8"/>
      <c r="B18" s="11"/>
      <c r="C18" s="5" t="s">
        <v>61</v>
      </c>
      <c r="D18" s="10" t="s">
        <v>62</v>
      </c>
      <c r="E18" s="10"/>
      <c r="F18" s="10"/>
      <c r="G18" s="27" t="s">
        <v>63</v>
      </c>
      <c r="H18" s="27" t="s">
        <v>63</v>
      </c>
      <c r="I18" s="35">
        <v>5</v>
      </c>
      <c r="J18" s="36"/>
      <c r="K18" s="35">
        <v>5</v>
      </c>
      <c r="L18" s="36"/>
      <c r="M18" s="33"/>
      <c r="N18" s="34"/>
      <c r="O18" s="47"/>
      <c r="P18" s="47"/>
      <c r="Q18" s="47"/>
      <c r="R18" s="47"/>
      <c r="S18" s="47"/>
      <c r="T18" s="47"/>
    </row>
    <row r="19" ht="34" customHeight="true" spans="1:20">
      <c r="A19" s="8"/>
      <c r="B19" s="11"/>
      <c r="C19" s="5"/>
      <c r="D19" s="10" t="s">
        <v>64</v>
      </c>
      <c r="E19" s="10"/>
      <c r="F19" s="10"/>
      <c r="G19" s="27" t="s">
        <v>63</v>
      </c>
      <c r="H19" s="27" t="s">
        <v>63</v>
      </c>
      <c r="I19" s="35">
        <v>5</v>
      </c>
      <c r="J19" s="36"/>
      <c r="K19" s="35">
        <v>5</v>
      </c>
      <c r="L19" s="36"/>
      <c r="M19" s="33"/>
      <c r="N19" s="34"/>
      <c r="O19" s="47"/>
      <c r="P19" s="47"/>
      <c r="Q19" s="47"/>
      <c r="R19" s="47"/>
      <c r="S19" s="47"/>
      <c r="T19" s="47"/>
    </row>
    <row r="20" ht="25" customHeight="true" spans="1:20">
      <c r="A20" s="8"/>
      <c r="B20" s="11"/>
      <c r="C20" s="5"/>
      <c r="D20" s="10" t="s">
        <v>65</v>
      </c>
      <c r="E20" s="10"/>
      <c r="F20" s="10"/>
      <c r="G20" s="27" t="s">
        <v>63</v>
      </c>
      <c r="H20" s="27" t="s">
        <v>63</v>
      </c>
      <c r="I20" s="35">
        <v>5</v>
      </c>
      <c r="J20" s="36"/>
      <c r="K20" s="35">
        <v>5</v>
      </c>
      <c r="L20" s="36"/>
      <c r="M20" s="33"/>
      <c r="N20" s="34"/>
      <c r="O20" s="47"/>
      <c r="P20" s="47"/>
      <c r="Q20" s="47"/>
      <c r="R20" s="47"/>
      <c r="S20" s="47"/>
      <c r="T20" s="47"/>
    </row>
    <row r="21" ht="33" customHeight="true" spans="1:20">
      <c r="A21" s="8"/>
      <c r="B21" s="11"/>
      <c r="C21" s="5"/>
      <c r="D21" s="10" t="s">
        <v>66</v>
      </c>
      <c r="E21" s="10"/>
      <c r="F21" s="10"/>
      <c r="G21" s="27">
        <v>1</v>
      </c>
      <c r="H21" s="27">
        <v>1</v>
      </c>
      <c r="I21" s="35">
        <v>5</v>
      </c>
      <c r="J21" s="36"/>
      <c r="K21" s="35">
        <v>5</v>
      </c>
      <c r="L21" s="36"/>
      <c r="M21" s="5"/>
      <c r="N21" s="5"/>
      <c r="O21" s="48" t="s">
        <v>67</v>
      </c>
      <c r="P21" s="48"/>
      <c r="Q21" s="48"/>
      <c r="R21" s="48"/>
      <c r="S21" s="48"/>
      <c r="T21" s="48"/>
    </row>
    <row r="22" ht="33" customHeight="true" spans="1:20">
      <c r="A22" s="8"/>
      <c r="B22" s="11"/>
      <c r="C22" s="5" t="s">
        <v>68</v>
      </c>
      <c r="D22" s="10" t="s">
        <v>69</v>
      </c>
      <c r="E22" s="10"/>
      <c r="F22" s="10"/>
      <c r="G22" s="5" t="s">
        <v>70</v>
      </c>
      <c r="H22" s="5" t="s">
        <v>70</v>
      </c>
      <c r="I22" s="5">
        <v>10</v>
      </c>
      <c r="J22" s="5"/>
      <c r="K22" s="5">
        <v>10</v>
      </c>
      <c r="L22" s="5"/>
      <c r="M22" s="5"/>
      <c r="N22" s="5"/>
      <c r="O22" s="48"/>
      <c r="P22" s="48"/>
      <c r="Q22" s="48"/>
      <c r="R22" s="48"/>
      <c r="S22" s="48"/>
      <c r="T22" s="48"/>
    </row>
    <row r="23" ht="45" customHeight="true" spans="1:20">
      <c r="A23" s="8"/>
      <c r="B23" s="13"/>
      <c r="C23" s="14" t="s">
        <v>71</v>
      </c>
      <c r="D23" s="15" t="s">
        <v>72</v>
      </c>
      <c r="E23" s="28"/>
      <c r="F23" s="29"/>
      <c r="G23" s="5" t="s">
        <v>73</v>
      </c>
      <c r="H23" s="5" t="s">
        <v>74</v>
      </c>
      <c r="I23" s="37">
        <v>2</v>
      </c>
      <c r="J23" s="38"/>
      <c r="K23" s="37">
        <v>2</v>
      </c>
      <c r="L23" s="38"/>
      <c r="M23" s="46"/>
      <c r="N23" s="46"/>
      <c r="O23" s="48"/>
      <c r="P23" s="48"/>
      <c r="Q23" s="48"/>
      <c r="R23" s="48"/>
      <c r="S23" s="48"/>
      <c r="T23" s="48"/>
    </row>
    <row r="24" ht="45" customHeight="true" spans="1:20">
      <c r="A24" s="8"/>
      <c r="B24" s="13"/>
      <c r="C24" s="16"/>
      <c r="D24" s="15" t="s">
        <v>75</v>
      </c>
      <c r="E24" s="28"/>
      <c r="F24" s="29"/>
      <c r="G24" s="5" t="s">
        <v>76</v>
      </c>
      <c r="H24" s="5" t="s">
        <v>77</v>
      </c>
      <c r="I24" s="37">
        <v>2</v>
      </c>
      <c r="J24" s="38"/>
      <c r="K24" s="37">
        <v>2</v>
      </c>
      <c r="L24" s="38"/>
      <c r="M24" s="46"/>
      <c r="N24" s="46"/>
      <c r="O24" s="48"/>
      <c r="P24" s="48"/>
      <c r="Q24" s="48"/>
      <c r="R24" s="48"/>
      <c r="S24" s="48"/>
      <c r="T24" s="48"/>
    </row>
    <row r="25" ht="45" customHeight="true" spans="1:20">
      <c r="A25" s="8"/>
      <c r="B25" s="13"/>
      <c r="C25" s="16"/>
      <c r="D25" s="15" t="s">
        <v>78</v>
      </c>
      <c r="E25" s="28"/>
      <c r="F25" s="29"/>
      <c r="G25" s="5" t="s">
        <v>79</v>
      </c>
      <c r="H25" s="5" t="s">
        <v>80</v>
      </c>
      <c r="I25" s="37">
        <v>2</v>
      </c>
      <c r="J25" s="38"/>
      <c r="K25" s="37">
        <v>2</v>
      </c>
      <c r="L25" s="38"/>
      <c r="M25" s="46"/>
      <c r="N25" s="46"/>
      <c r="O25" s="48"/>
      <c r="P25" s="48"/>
      <c r="Q25" s="48"/>
      <c r="R25" s="48"/>
      <c r="S25" s="48"/>
      <c r="T25" s="48"/>
    </row>
    <row r="26" ht="51" customHeight="true" spans="1:20">
      <c r="A26" s="8"/>
      <c r="B26" s="13"/>
      <c r="C26" s="16"/>
      <c r="D26" s="15" t="s">
        <v>81</v>
      </c>
      <c r="E26" s="28"/>
      <c r="F26" s="29"/>
      <c r="G26" s="5" t="s">
        <v>82</v>
      </c>
      <c r="H26" s="5" t="s">
        <v>83</v>
      </c>
      <c r="I26" s="37">
        <v>2</v>
      </c>
      <c r="J26" s="38"/>
      <c r="K26" s="37">
        <v>2</v>
      </c>
      <c r="L26" s="38"/>
      <c r="M26" s="46"/>
      <c r="N26" s="46"/>
      <c r="O26" s="48"/>
      <c r="P26" s="48"/>
      <c r="Q26" s="48"/>
      <c r="R26" s="48"/>
      <c r="S26" s="48"/>
      <c r="T26" s="48"/>
    </row>
    <row r="27" ht="70" customHeight="true" spans="1:20">
      <c r="A27" s="8"/>
      <c r="B27" s="17"/>
      <c r="C27" s="18"/>
      <c r="D27" s="12" t="s">
        <v>84</v>
      </c>
      <c r="E27" s="25"/>
      <c r="F27" s="26"/>
      <c r="G27" s="5" t="s">
        <v>85</v>
      </c>
      <c r="H27" s="5" t="s">
        <v>86</v>
      </c>
      <c r="I27" s="37">
        <v>2</v>
      </c>
      <c r="J27" s="38"/>
      <c r="K27" s="33">
        <v>1</v>
      </c>
      <c r="L27" s="34"/>
      <c r="M27" s="49" t="s">
        <v>87</v>
      </c>
      <c r="N27" s="49"/>
      <c r="O27" s="48"/>
      <c r="P27" s="48"/>
      <c r="Q27" s="48"/>
      <c r="R27" s="48"/>
      <c r="S27" s="48"/>
      <c r="T27" s="48"/>
    </row>
    <row r="28" ht="33" customHeight="true" spans="1:20">
      <c r="A28" s="8"/>
      <c r="B28" s="11" t="s">
        <v>88</v>
      </c>
      <c r="C28" s="5" t="s">
        <v>89</v>
      </c>
      <c r="D28" s="19"/>
      <c r="E28" s="30"/>
      <c r="F28" s="31"/>
      <c r="G28" s="5"/>
      <c r="H28" s="5"/>
      <c r="I28" s="33"/>
      <c r="J28" s="34"/>
      <c r="K28" s="33"/>
      <c r="L28" s="34"/>
      <c r="M28" s="33"/>
      <c r="N28" s="34"/>
      <c r="O28" s="48"/>
      <c r="P28" s="48"/>
      <c r="Q28" s="48"/>
      <c r="R28" s="48"/>
      <c r="S28" s="48"/>
      <c r="T28" s="48"/>
    </row>
    <row r="29" ht="32" customHeight="true" spans="1:20">
      <c r="A29" s="8"/>
      <c r="B29" s="11"/>
      <c r="C29" s="5" t="s">
        <v>90</v>
      </c>
      <c r="D29" s="10" t="s">
        <v>91</v>
      </c>
      <c r="E29" s="10"/>
      <c r="F29" s="10"/>
      <c r="G29" s="5" t="s">
        <v>63</v>
      </c>
      <c r="H29" s="5" t="s">
        <v>63</v>
      </c>
      <c r="I29" s="5">
        <v>20</v>
      </c>
      <c r="J29" s="5"/>
      <c r="K29" s="5">
        <v>20</v>
      </c>
      <c r="L29" s="5"/>
      <c r="M29" s="5"/>
      <c r="N29" s="5"/>
      <c r="O29" s="42" t="s">
        <v>92</v>
      </c>
      <c r="R29" s="41"/>
      <c r="S29" s="41"/>
      <c r="T29" s="41"/>
    </row>
    <row r="30" ht="27" customHeight="true" spans="1:20">
      <c r="A30" s="8"/>
      <c r="B30" s="11"/>
      <c r="C30" s="17" t="s">
        <v>93</v>
      </c>
      <c r="D30" s="19"/>
      <c r="E30" s="30"/>
      <c r="F30" s="31"/>
      <c r="G30" s="5"/>
      <c r="H30" s="5"/>
      <c r="I30" s="33"/>
      <c r="J30" s="34"/>
      <c r="K30" s="33"/>
      <c r="L30" s="34"/>
      <c r="M30" s="33"/>
      <c r="N30" s="34"/>
      <c r="O30" s="41"/>
      <c r="R30" s="41"/>
      <c r="S30" s="41"/>
      <c r="T30" s="41"/>
    </row>
    <row r="31" ht="42" customHeight="true" spans="1:20">
      <c r="A31" s="8"/>
      <c r="B31" s="17"/>
      <c r="C31" s="17" t="s">
        <v>94</v>
      </c>
      <c r="D31" s="19"/>
      <c r="E31" s="30"/>
      <c r="F31" s="31"/>
      <c r="G31" s="5"/>
      <c r="H31" s="5"/>
      <c r="I31" s="33"/>
      <c r="J31" s="34"/>
      <c r="K31" s="33"/>
      <c r="L31" s="34"/>
      <c r="M31" s="33"/>
      <c r="N31" s="34"/>
      <c r="O31" s="41"/>
      <c r="R31" s="41"/>
      <c r="S31" s="41"/>
      <c r="T31" s="41"/>
    </row>
    <row r="32" ht="57" customHeight="true" spans="1:15">
      <c r="A32" s="8"/>
      <c r="B32" s="5" t="s">
        <v>95</v>
      </c>
      <c r="C32" s="5" t="s">
        <v>96</v>
      </c>
      <c r="D32" s="10" t="s">
        <v>97</v>
      </c>
      <c r="E32" s="10"/>
      <c r="F32" s="10"/>
      <c r="G32" s="5" t="s">
        <v>98</v>
      </c>
      <c r="H32" s="27">
        <v>1</v>
      </c>
      <c r="I32" s="5">
        <v>10</v>
      </c>
      <c r="J32" s="5"/>
      <c r="K32" s="5">
        <v>10</v>
      </c>
      <c r="L32" s="5"/>
      <c r="M32" s="50"/>
      <c r="N32" s="50"/>
      <c r="O32" s="2" t="s">
        <v>99</v>
      </c>
    </row>
    <row r="33" ht="36" customHeight="true" spans="1:14">
      <c r="A33" s="20" t="s">
        <v>100</v>
      </c>
      <c r="B33" s="20"/>
      <c r="C33" s="20"/>
      <c r="D33" s="20"/>
      <c r="E33" s="20"/>
      <c r="F33" s="20"/>
      <c r="G33" s="20"/>
      <c r="H33" s="20"/>
      <c r="I33" s="20">
        <f>SUM(I14:J32,J7)</f>
        <v>100</v>
      </c>
      <c r="J33" s="20"/>
      <c r="K33" s="20">
        <f>SUM(K14:L32,N7)</f>
        <v>98.94</v>
      </c>
      <c r="L33" s="20"/>
      <c r="M33" s="51"/>
      <c r="N33" s="51"/>
    </row>
    <row r="34" ht="176" customHeight="true" spans="1:14">
      <c r="A34" s="21" t="s">
        <v>101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 count="13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A11:A12"/>
    <mergeCell ref="A13:A32"/>
    <mergeCell ref="B14:B27"/>
    <mergeCell ref="B28:B31"/>
    <mergeCell ref="C14:C17"/>
    <mergeCell ref="C18:C21"/>
    <mergeCell ref="C23:C27"/>
    <mergeCell ref="A6:B10"/>
    <mergeCell ref="O21:T22"/>
  </mergeCells>
  <pageMargins left="0.554861111111111" right="0.357638888888889" top="0.354166666666667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郭晨曦</cp:lastModifiedBy>
  <dcterms:created xsi:type="dcterms:W3CDTF">2022-03-19T01:44:00Z</dcterms:created>
  <dcterms:modified xsi:type="dcterms:W3CDTF">2024-05-06T15:46:07Z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