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2" r:id="rId1"/>
  </sheets>
  <definedNames>
    <definedName name="_xlnm.Print_Area" localSheetId="0">项目支出绩效自评表!$A$1:$N$33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<sst xmlns="http://schemas.openxmlformats.org/spreadsheetml/2006/main" count="110" uniqueCount="100">
  <si>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</si>
  <si>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</si>
  <si>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北京市北运河管理处</t>
  </si>
  <si>
    <t>主管领导：桂彬</t>
  </si>
  <si>
    <t>项目名称</t>
  </si>
  <si>
    <t>水利工程日常维修养护经费</t>
  </si>
  <si>
    <t>主管部门</t>
  </si>
  <si>
    <t>北京市水务局</t>
  </si>
  <si>
    <t>实施单位</t>
  </si>
  <si>
    <t>项目负责人</t>
  </si>
  <si>
    <t>谢濮聲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</si>
  <si>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</si>
  <si>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</si>
  <si>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</si>
  <si>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</si>
  <si>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</si>
  <si>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</si>
  <si>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</si>
  <si>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</si>
  <si>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</si>
  <si>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</si>
  <si>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</si>
  <si>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年度总体目标</t>
  </si>
  <si>
    <t>预期目标</t>
  </si>
  <si>
    <t>实际完成情况</t>
  </si>
  <si>
    <t>通过项目的实施确保水工建筑物和设备设施安全稳定运行，切实发挥水利工程防洪兴利效益，保证城市水环境安全，营造优质的水环境，为首都人民提供更加宜居的生态环境，同时，持续为防汛安全提供支撑和保障。</t>
  </si>
  <si>
    <t>完成了水工设施维修、泵站运行维护、所辖河道绿化水环境维护、健康河湖监测、水质监测、河道垃圾运输及消纳、自动化设备设施维护、大光楼保安保洁、镜河再生水购置、运行电费等内容，达到了预期效果。持续为防汛安全提供支撑和保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</si>
  <si>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</si>
  <si>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</si>
  <si>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</si>
  <si>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</si>
  <si>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</si>
  <si>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</si>
  <si>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</si>
  <si>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</si>
  <si>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</si>
  <si>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指标1：健康河湖监测项目总结报告</t>
  </si>
  <si>
    <t>=1套</t>
  </si>
  <si>
    <t>1套</t>
  </si>
  <si>
    <t>指标2：维护光缆（含配套设施）数量</t>
  </si>
  <si>
    <t>=67公里</t>
  </si>
  <si>
    <t>0公里</t>
  </si>
  <si>
    <t>偏差原因：为进一步提高项目经济性，项目内容发生了核减；改进措施：提前做好谋划，加强项目具体内容的分析与论证。</t>
  </si>
  <si>
    <t>指标3：维护自记水位计数量</t>
  </si>
  <si>
    <t>=36个</t>
  </si>
  <si>
    <t>36个</t>
  </si>
  <si>
    <t>指标4：水面、岸坡保洁面积</t>
  </si>
  <si>
    <t>=24601161.53平方米</t>
  </si>
  <si>
    <t>24291395.93平方米</t>
  </si>
  <si>
    <t>偏差原因：部分区域因受其他工程施工、工程未移交等因素影响未实施保洁；改进措施：提高前瞻性和预见性，综合考虑各种可能影响因素。</t>
  </si>
  <si>
    <t>指标5：绿地维护面积</t>
  </si>
  <si>
    <t>=2350264.82平方米</t>
  </si>
  <si>
    <t>2350264.82平方米</t>
  </si>
  <si>
    <t>指标6：水质监测点位数量</t>
  </si>
  <si>
    <t>=50个</t>
  </si>
  <si>
    <t>16个</t>
  </si>
  <si>
    <t>质量
指标</t>
  </si>
  <si>
    <t>指标1：镜河水位正常，水质达标</t>
  </si>
  <si>
    <t>达标</t>
  </si>
  <si>
    <t>指标2：水利工程维护验收合格率</t>
  </si>
  <si>
    <t>=100%</t>
  </si>
  <si>
    <t>指标3：保洁区域卫生状况达到的标准</t>
  </si>
  <si>
    <t>良好、无垃圾废物及漂浮物</t>
  </si>
  <si>
    <t>时效
指标</t>
  </si>
  <si>
    <t>项目完成时间</t>
  </si>
  <si>
    <t>≤3月</t>
  </si>
  <si>
    <t>3月</t>
  </si>
  <si>
    <t>成本
指标</t>
  </si>
  <si>
    <t>指标1：项目总预算控制数</t>
  </si>
  <si>
    <t>≤1276.253491万元</t>
  </si>
  <si>
    <t>1165.609497万元</t>
  </si>
  <si>
    <t>指标2：水工设施维修预算控制数</t>
  </si>
  <si>
    <t>≤260.171307万元</t>
  </si>
  <si>
    <t>207.991026万元</t>
  </si>
  <si>
    <t>指标3：绿化水环境维护预算控制数</t>
  </si>
  <si>
    <t>≤616.7万元</t>
  </si>
  <si>
    <t>584.19941万元</t>
  </si>
  <si>
    <t>指标4：自动化设备设施维护预算控制数</t>
  </si>
  <si>
    <t>≤73.745万元</t>
  </si>
  <si>
    <t>54.117万元</t>
  </si>
  <si>
    <t>指标5：镜河再生水购置预算控制数</t>
  </si>
  <si>
    <t>≤106.793万元</t>
  </si>
  <si>
    <t>102.017901万元</t>
  </si>
  <si>
    <t>效益
指标</t>
  </si>
  <si>
    <t>经济效益指标</t>
  </si>
  <si>
    <t>社会效益指标</t>
  </si>
  <si>
    <t>通过对河道、水利工程设施维修维护，保障河道设施完好，充分发挥水利工程防洪兴利效益，保证人民生命财产安全</t>
  </si>
  <si>
    <t>较显著</t>
  </si>
  <si>
    <t>生态效益指标</t>
  </si>
  <si>
    <t>巩固绿化成果，营造优质水环境，为首都人民提供更加宜居的生态环境</t>
  </si>
  <si>
    <t>偏差原因：个别地点维护不及时，宜居生态环境还有提升空间；改进措施：加强日常巡查，提供更加优美的生态环境。</t>
  </si>
  <si>
    <t>可持续影响指标</t>
  </si>
  <si>
    <t>满意度指标</t>
  </si>
  <si>
    <t>服务对象满意度指标</t>
  </si>
  <si>
    <t>沿岸河道两侧居民满意度</t>
  </si>
  <si>
    <t>≥90%</t>
  </si>
  <si>
    <t>偏差原因：指标设置的满意度范围有一定局限性，且满意度为抽样调查，满意度还有提升空间；改建措施：满意度指标设置范围时考虑全面，深入了解市民需求，提供更好服务。</t>
  </si>
  <si>
    <t>总分</t>
  </si>
  <si>
    <t>填报表人：徐建        联系电话：80593960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</si>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</sst>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9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>
      <alignment vertical="center"/>
    </xf>
    <xf numFmtId="0" fontId="6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4"/>
  <sheetViews>
    <sheetView tabSelected="1" view="pageBreakPreview" zoomScale="110" zoomScaleNormal="100" workbookViewId="0">
      <selection activeCell="I21" sqref="I21:J21"/>
    </sheetView>
  </sheetViews>
  <sheetFormatPr defaultColWidth="9" defaultRowHeight="13.5"/>
  <cols>
    <col min="1" max="1" width="5.125" customWidth="1"/>
    <col min="2" max="2" width="6" customWidth="1"/>
    <col min="3" max="3" width="8.525" customWidth="1"/>
    <col min="5" max="6" width="13.5166666666667" customWidth="1"/>
    <col min="7" max="7" width="17.95" customWidth="1"/>
    <col min="8" max="8" width="18.4" customWidth="1"/>
    <col min="9" max="12" width="3.825" customWidth="1"/>
    <col min="13" max="13" width="6.35833333333333" customWidth="1"/>
    <col min="14" max="14" width="14.42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2"/>
      <c r="P1" s="22"/>
      <c r="Q1" s="22"/>
      <c r="R1" s="22"/>
      <c r="S1" s="41"/>
      <c r="T1" s="25"/>
    </row>
    <row r="2" s="1" customFormat="1" ht="17" customHeight="1" spans="1:20">
      <c r="A2" s="1" t="s">
        <v>1</v>
      </c>
      <c r="D2" s="4" t="s">
        <v>2</v>
      </c>
      <c r="E2" s="4"/>
      <c r="F2" s="4"/>
      <c r="G2" s="4"/>
      <c r="H2" s="1" t="s">
        <v>3</v>
      </c>
      <c r="I2" s="4"/>
      <c r="J2" s="4"/>
      <c r="K2" s="4"/>
      <c r="L2" s="4"/>
      <c r="M2" s="4"/>
      <c r="N2" s="4"/>
      <c r="O2" s="23"/>
      <c r="P2" s="23"/>
      <c r="Q2" s="23"/>
      <c r="R2" s="23"/>
      <c r="S2" s="23"/>
      <c r="T2" s="23"/>
    </row>
    <row r="3" ht="15" customHeight="1" spans="1:20">
      <c r="A3" s="5" t="s">
        <v>4</v>
      </c>
      <c r="B3" s="5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  <c r="O3" s="25"/>
      <c r="P3" s="25"/>
      <c r="Q3" s="25"/>
      <c r="R3" s="25"/>
      <c r="S3" s="25"/>
      <c r="T3" s="25"/>
    </row>
    <row r="4" ht="15" customHeight="1" spans="1:20">
      <c r="A4" s="5" t="s">
        <v>6</v>
      </c>
      <c r="B4" s="5"/>
      <c r="C4" s="7" t="s">
        <v>7</v>
      </c>
      <c r="D4" s="7"/>
      <c r="E4" s="7"/>
      <c r="F4" s="7"/>
      <c r="G4" s="7"/>
      <c r="H4" s="5" t="s">
        <v>8</v>
      </c>
      <c r="I4" s="5"/>
      <c r="J4" s="5" t="s">
        <v>2</v>
      </c>
      <c r="K4" s="5"/>
      <c r="L4" s="5"/>
      <c r="M4" s="5"/>
      <c r="N4" s="5"/>
      <c r="O4" s="25"/>
      <c r="P4" s="25"/>
      <c r="Q4" s="25"/>
      <c r="R4" s="25"/>
      <c r="S4" s="25"/>
      <c r="T4" s="25"/>
    </row>
    <row r="5" ht="15" customHeight="1" spans="1:20">
      <c r="A5" s="5" t="s">
        <v>9</v>
      </c>
      <c r="B5" s="5"/>
      <c r="C5" s="5" t="s">
        <v>10</v>
      </c>
      <c r="D5" s="5"/>
      <c r="E5" s="5"/>
      <c r="F5" s="5"/>
      <c r="G5" s="5"/>
      <c r="H5" s="5" t="s">
        <v>11</v>
      </c>
      <c r="I5" s="5"/>
      <c r="J5" s="5">
        <v>15101004776</v>
      </c>
      <c r="K5" s="5"/>
      <c r="L5" s="5"/>
      <c r="M5" s="5"/>
      <c r="N5" s="5"/>
      <c r="O5" s="25"/>
      <c r="P5" s="25"/>
      <c r="Q5" s="25"/>
      <c r="R5" s="25"/>
      <c r="S5" s="25"/>
      <c r="T5" s="25"/>
    </row>
    <row r="6" ht="33" customHeight="1" spans="1:20">
      <c r="A6" s="5" t="s">
        <v>12</v>
      </c>
      <c r="B6" s="5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  <c r="O6" s="25"/>
      <c r="P6" s="25"/>
      <c r="Q6" s="25"/>
      <c r="R6" s="25"/>
      <c r="S6" s="25"/>
      <c r="T6" s="25"/>
    </row>
    <row r="7" ht="15" customHeight="1" spans="1:20">
      <c r="A7" s="5"/>
      <c r="B7" s="5"/>
      <c r="C7" s="8" t="s">
        <v>19</v>
      </c>
      <c r="D7" s="8"/>
      <c r="E7" s="5">
        <v>0</v>
      </c>
      <c r="F7" s="5">
        <v>1276.253491</v>
      </c>
      <c r="G7" s="5">
        <f>SUM(G8:G8)</f>
        <v>0</v>
      </c>
      <c r="H7" s="5">
        <v>1165.609497</v>
      </c>
      <c r="I7" s="5"/>
      <c r="J7" s="5">
        <v>10</v>
      </c>
      <c r="K7" s="5"/>
      <c r="L7" s="26">
        <f>ROUND(H7/F7,4)</f>
        <v>0.9133</v>
      </c>
      <c r="M7" s="26"/>
      <c r="N7" s="5">
        <f>ROUND(J7*L7,2)</f>
        <v>9.13</v>
      </c>
      <c r="O7" s="27"/>
      <c r="P7" s="25"/>
      <c r="Q7" s="25"/>
      <c r="R7" s="25"/>
      <c r="S7" s="25"/>
      <c r="T7" s="25"/>
    </row>
    <row r="8" ht="26" customHeight="1" spans="1:20">
      <c r="A8" s="5"/>
      <c r="B8" s="5"/>
      <c r="C8" s="5" t="s">
        <v>20</v>
      </c>
      <c r="D8" s="5"/>
      <c r="E8" s="5">
        <v>0</v>
      </c>
      <c r="F8" s="5">
        <v>1276.253491</v>
      </c>
      <c r="G8" s="5"/>
      <c r="H8" s="5">
        <v>1165.609497</v>
      </c>
      <c r="I8" s="5"/>
      <c r="J8" s="5" t="s">
        <v>21</v>
      </c>
      <c r="K8" s="5"/>
      <c r="L8" s="26">
        <f>ROUND(H8/F8,4)</f>
        <v>0.9133</v>
      </c>
      <c r="M8" s="26"/>
      <c r="N8" s="5" t="s">
        <v>21</v>
      </c>
      <c r="O8" s="28"/>
      <c r="P8" s="28"/>
      <c r="Q8" s="28"/>
      <c r="R8" s="28"/>
      <c r="S8" s="28"/>
      <c r="T8" s="28"/>
    </row>
    <row r="9" ht="15" customHeight="1" spans="1:20">
      <c r="A9" s="5" t="s">
        <v>22</v>
      </c>
      <c r="B9" s="5" t="s">
        <v>23</v>
      </c>
      <c r="C9" s="5"/>
      <c r="D9" s="5"/>
      <c r="E9" s="5"/>
      <c r="F9" s="5"/>
      <c r="G9" s="5"/>
      <c r="H9" s="5" t="s">
        <v>24</v>
      </c>
      <c r="I9" s="5"/>
      <c r="J9" s="5"/>
      <c r="K9" s="5"/>
      <c r="L9" s="5"/>
      <c r="M9" s="5"/>
      <c r="N9" s="5"/>
      <c r="O9" s="25"/>
      <c r="P9" s="25"/>
      <c r="Q9" s="25"/>
      <c r="R9" s="25"/>
      <c r="S9" s="25"/>
      <c r="T9" s="25"/>
    </row>
    <row r="10" ht="57" customHeight="1" spans="1:20">
      <c r="A10" s="5"/>
      <c r="B10" s="6" t="s">
        <v>25</v>
      </c>
      <c r="C10" s="6"/>
      <c r="D10" s="6"/>
      <c r="E10" s="6"/>
      <c r="F10" s="6"/>
      <c r="G10" s="6"/>
      <c r="H10" s="9" t="s">
        <v>26</v>
      </c>
      <c r="I10" s="6"/>
      <c r="J10" s="6"/>
      <c r="K10" s="6"/>
      <c r="L10" s="6"/>
      <c r="M10" s="6"/>
      <c r="N10" s="6"/>
      <c r="O10" s="25"/>
      <c r="P10" s="25"/>
      <c r="Q10" s="25"/>
      <c r="R10" s="25"/>
      <c r="S10" s="25"/>
      <c r="T10" s="25"/>
    </row>
    <row r="11" ht="41" customHeight="1" spans="1:20">
      <c r="A11" s="10" t="s">
        <v>27</v>
      </c>
      <c r="B11" s="5" t="s">
        <v>28</v>
      </c>
      <c r="C11" s="5" t="s">
        <v>29</v>
      </c>
      <c r="D11" s="5" t="s">
        <v>30</v>
      </c>
      <c r="E11" s="5"/>
      <c r="F11" s="5"/>
      <c r="G11" s="5" t="s">
        <v>31</v>
      </c>
      <c r="H11" s="5" t="s">
        <v>32</v>
      </c>
      <c r="I11" s="5" t="s">
        <v>16</v>
      </c>
      <c r="J11" s="5"/>
      <c r="K11" s="5" t="s">
        <v>18</v>
      </c>
      <c r="L11" s="5"/>
      <c r="M11" s="5" t="s">
        <v>33</v>
      </c>
      <c r="N11" s="5"/>
      <c r="O11" s="28"/>
      <c r="P11" s="28"/>
      <c r="Q11" s="28"/>
      <c r="R11" s="28"/>
      <c r="S11" s="28"/>
      <c r="T11" s="28"/>
    </row>
    <row r="12" ht="20" customHeight="1" spans="1:20">
      <c r="A12" s="10"/>
      <c r="B12" s="11" t="s">
        <v>34</v>
      </c>
      <c r="C12" s="11" t="s">
        <v>35</v>
      </c>
      <c r="D12" s="9" t="s">
        <v>36</v>
      </c>
      <c r="E12" s="9"/>
      <c r="F12" s="9"/>
      <c r="G12" s="42" t="s">
        <v>37</v>
      </c>
      <c r="H12" s="5" t="s">
        <v>38</v>
      </c>
      <c r="I12" s="5">
        <v>3</v>
      </c>
      <c r="J12" s="5"/>
      <c r="K12" s="5">
        <v>3</v>
      </c>
      <c r="L12" s="5"/>
      <c r="M12" s="5"/>
      <c r="N12" s="5"/>
      <c r="O12" s="29"/>
      <c r="P12" s="29"/>
      <c r="Q12" s="29"/>
      <c r="R12" s="29"/>
      <c r="S12" s="29"/>
      <c r="T12" s="29"/>
    </row>
    <row r="13" ht="60" customHeight="1" spans="1:20">
      <c r="A13" s="10"/>
      <c r="B13" s="12"/>
      <c r="C13" s="12"/>
      <c r="D13" s="9" t="s">
        <v>39</v>
      </c>
      <c r="E13" s="9"/>
      <c r="F13" s="9"/>
      <c r="G13" s="42" t="s">
        <v>40</v>
      </c>
      <c r="H13" s="5" t="s">
        <v>41</v>
      </c>
      <c r="I13" s="5">
        <v>5</v>
      </c>
      <c r="J13" s="5"/>
      <c r="K13" s="5">
        <v>0</v>
      </c>
      <c r="L13" s="5"/>
      <c r="M13" s="30" t="s">
        <v>42</v>
      </c>
      <c r="N13" s="30"/>
      <c r="O13" s="29"/>
      <c r="P13" s="29"/>
      <c r="Q13" s="29"/>
      <c r="R13" s="29"/>
      <c r="S13" s="29"/>
      <c r="T13" s="29"/>
    </row>
    <row r="14" ht="20" customHeight="1" spans="1:20">
      <c r="A14" s="10"/>
      <c r="B14" s="12"/>
      <c r="C14" s="12"/>
      <c r="D14" s="9" t="s">
        <v>43</v>
      </c>
      <c r="E14" s="9"/>
      <c r="F14" s="9"/>
      <c r="G14" s="43" t="s">
        <v>44</v>
      </c>
      <c r="H14" s="7" t="s">
        <v>45</v>
      </c>
      <c r="I14" s="5">
        <v>4</v>
      </c>
      <c r="J14" s="5"/>
      <c r="K14" s="5">
        <v>4</v>
      </c>
      <c r="L14" s="5"/>
      <c r="M14" s="5"/>
      <c r="N14" s="5"/>
      <c r="O14" s="31"/>
      <c r="P14" s="31"/>
      <c r="Q14" s="31"/>
      <c r="R14" s="31"/>
      <c r="S14" s="31"/>
      <c r="T14" s="31"/>
    </row>
    <row r="15" ht="70" customHeight="1" spans="1:20">
      <c r="A15" s="10"/>
      <c r="B15" s="12"/>
      <c r="C15" s="12"/>
      <c r="D15" s="13" t="s">
        <v>46</v>
      </c>
      <c r="E15" s="14"/>
      <c r="F15" s="15"/>
      <c r="G15" s="42" t="s">
        <v>47</v>
      </c>
      <c r="H15" s="5" t="s">
        <v>48</v>
      </c>
      <c r="I15" s="32">
        <v>5</v>
      </c>
      <c r="J15" s="33"/>
      <c r="K15" s="32">
        <v>4.8</v>
      </c>
      <c r="L15" s="33"/>
      <c r="M15" s="30" t="s">
        <v>49</v>
      </c>
      <c r="N15" s="30"/>
      <c r="O15" s="31"/>
      <c r="P15" s="31"/>
      <c r="Q15" s="31"/>
      <c r="R15" s="31"/>
      <c r="S15" s="31"/>
      <c r="T15" s="31"/>
    </row>
    <row r="16" ht="20" customHeight="1" spans="1:20">
      <c r="A16" s="10"/>
      <c r="B16" s="12"/>
      <c r="C16" s="12"/>
      <c r="D16" s="13" t="s">
        <v>50</v>
      </c>
      <c r="E16" s="14"/>
      <c r="F16" s="15"/>
      <c r="G16" s="42" t="s">
        <v>51</v>
      </c>
      <c r="H16" s="5" t="s">
        <v>52</v>
      </c>
      <c r="I16" s="32">
        <v>5</v>
      </c>
      <c r="J16" s="33"/>
      <c r="K16" s="32">
        <v>5</v>
      </c>
      <c r="L16" s="33"/>
      <c r="M16" s="32"/>
      <c r="N16" s="33"/>
      <c r="O16" s="31"/>
      <c r="P16" s="31"/>
      <c r="Q16" s="31"/>
      <c r="R16" s="31"/>
      <c r="S16" s="31"/>
      <c r="T16" s="31"/>
    </row>
    <row r="17" ht="61" customHeight="1" spans="1:20">
      <c r="A17" s="10"/>
      <c r="B17" s="12"/>
      <c r="C17" s="12"/>
      <c r="D17" s="13" t="s">
        <v>53</v>
      </c>
      <c r="E17" s="14"/>
      <c r="F17" s="15"/>
      <c r="G17" s="42" t="s">
        <v>54</v>
      </c>
      <c r="H17" s="5" t="s">
        <v>55</v>
      </c>
      <c r="I17" s="32">
        <v>5</v>
      </c>
      <c r="J17" s="33"/>
      <c r="K17" s="32">
        <v>2</v>
      </c>
      <c r="L17" s="33"/>
      <c r="M17" s="30" t="s">
        <v>42</v>
      </c>
      <c r="N17" s="30"/>
      <c r="O17" s="31"/>
      <c r="P17" s="31"/>
      <c r="Q17" s="31"/>
      <c r="R17" s="31"/>
      <c r="S17" s="31"/>
      <c r="T17" s="31"/>
    </row>
    <row r="18" ht="20" customHeight="1" spans="1:20">
      <c r="A18" s="10"/>
      <c r="B18" s="12"/>
      <c r="C18" s="11" t="s">
        <v>56</v>
      </c>
      <c r="D18" s="9" t="s">
        <v>57</v>
      </c>
      <c r="E18" s="9"/>
      <c r="F18" s="9"/>
      <c r="G18" s="16" t="s">
        <v>58</v>
      </c>
      <c r="H18" s="16" t="s">
        <v>58</v>
      </c>
      <c r="I18" s="5">
        <v>4</v>
      </c>
      <c r="J18" s="5"/>
      <c r="K18" s="5">
        <v>4</v>
      </c>
      <c r="L18" s="5"/>
      <c r="M18" s="7"/>
      <c r="N18" s="7"/>
      <c r="O18" s="31"/>
      <c r="P18" s="31"/>
      <c r="Q18" s="31"/>
      <c r="R18" s="31"/>
      <c r="S18" s="31"/>
      <c r="T18" s="31"/>
    </row>
    <row r="19" ht="20" customHeight="1" spans="1:20">
      <c r="A19" s="10"/>
      <c r="B19" s="12"/>
      <c r="C19" s="12"/>
      <c r="D19" s="9" t="s">
        <v>59</v>
      </c>
      <c r="E19" s="9"/>
      <c r="F19" s="9"/>
      <c r="G19" s="44" t="s">
        <v>60</v>
      </c>
      <c r="H19" s="16">
        <v>1</v>
      </c>
      <c r="I19" s="5">
        <v>4</v>
      </c>
      <c r="J19" s="5"/>
      <c r="K19" s="5">
        <v>4</v>
      </c>
      <c r="L19" s="5"/>
      <c r="M19" s="5"/>
      <c r="N19" s="5"/>
      <c r="O19" s="34"/>
      <c r="P19" s="34"/>
      <c r="Q19" s="34"/>
      <c r="R19" s="34"/>
      <c r="S19" s="34"/>
      <c r="T19" s="34"/>
    </row>
    <row r="20" ht="30" customHeight="1" spans="1:20">
      <c r="A20" s="10"/>
      <c r="B20" s="12"/>
      <c r="C20" s="12"/>
      <c r="D20" s="13" t="s">
        <v>61</v>
      </c>
      <c r="E20" s="14"/>
      <c r="F20" s="15"/>
      <c r="G20" s="5" t="s">
        <v>62</v>
      </c>
      <c r="H20" s="5" t="s">
        <v>62</v>
      </c>
      <c r="I20" s="32">
        <v>5</v>
      </c>
      <c r="J20" s="33"/>
      <c r="K20" s="32">
        <v>5</v>
      </c>
      <c r="L20" s="33"/>
      <c r="M20" s="32"/>
      <c r="N20" s="33"/>
      <c r="O20" s="34"/>
      <c r="P20" s="34"/>
      <c r="Q20" s="34"/>
      <c r="R20" s="34"/>
      <c r="S20" s="34"/>
      <c r="T20" s="34"/>
    </row>
    <row r="21" ht="30" customHeight="1" spans="1:20">
      <c r="A21" s="10"/>
      <c r="B21" s="12"/>
      <c r="C21" s="5" t="s">
        <v>63</v>
      </c>
      <c r="D21" s="9" t="s">
        <v>64</v>
      </c>
      <c r="E21" s="9"/>
      <c r="F21" s="9"/>
      <c r="G21" s="5" t="s">
        <v>65</v>
      </c>
      <c r="H21" s="17" t="s">
        <v>66</v>
      </c>
      <c r="I21" s="5">
        <v>5</v>
      </c>
      <c r="J21" s="5"/>
      <c r="K21" s="5">
        <v>5</v>
      </c>
      <c r="L21" s="5"/>
      <c r="M21" s="5"/>
      <c r="N21" s="5"/>
      <c r="O21" s="34"/>
      <c r="P21" s="34"/>
      <c r="Q21" s="34"/>
      <c r="R21" s="34"/>
      <c r="S21" s="34"/>
      <c r="T21" s="34"/>
    </row>
    <row r="22" ht="20" customHeight="1" spans="1:20">
      <c r="A22" s="10"/>
      <c r="B22" s="12"/>
      <c r="C22" s="11" t="s">
        <v>67</v>
      </c>
      <c r="D22" s="13" t="s">
        <v>68</v>
      </c>
      <c r="E22" s="14"/>
      <c r="F22" s="15"/>
      <c r="G22" s="5" t="s">
        <v>69</v>
      </c>
      <c r="H22" s="5" t="s">
        <v>70</v>
      </c>
      <c r="I22" s="5">
        <v>3</v>
      </c>
      <c r="J22" s="5"/>
      <c r="K22" s="32">
        <v>3</v>
      </c>
      <c r="L22" s="33"/>
      <c r="M22" s="35"/>
      <c r="N22" s="36"/>
      <c r="O22" s="34"/>
      <c r="P22" s="34"/>
      <c r="Q22" s="34"/>
      <c r="R22" s="34"/>
      <c r="S22" s="34"/>
      <c r="T22" s="34"/>
    </row>
    <row r="23" ht="20" customHeight="1" spans="1:20">
      <c r="A23" s="10"/>
      <c r="B23" s="12"/>
      <c r="C23" s="12"/>
      <c r="D23" s="9" t="s">
        <v>71</v>
      </c>
      <c r="E23" s="9"/>
      <c r="F23" s="9"/>
      <c r="G23" s="5" t="s">
        <v>72</v>
      </c>
      <c r="H23" s="5" t="s">
        <v>73</v>
      </c>
      <c r="I23" s="5">
        <v>3</v>
      </c>
      <c r="J23" s="5"/>
      <c r="K23" s="5">
        <v>3</v>
      </c>
      <c r="L23" s="5"/>
      <c r="M23" s="37"/>
      <c r="N23" s="38"/>
      <c r="O23" s="28"/>
      <c r="P23" s="28"/>
      <c r="Q23" s="28"/>
      <c r="R23" s="28"/>
      <c r="S23" s="28"/>
      <c r="T23" s="28"/>
    </row>
    <row r="24" ht="20" customHeight="1" spans="1:20">
      <c r="A24" s="10"/>
      <c r="B24" s="12"/>
      <c r="C24" s="12"/>
      <c r="D24" s="13" t="s">
        <v>74</v>
      </c>
      <c r="E24" s="14"/>
      <c r="F24" s="15"/>
      <c r="G24" s="5" t="s">
        <v>75</v>
      </c>
      <c r="H24" s="5" t="s">
        <v>76</v>
      </c>
      <c r="I24" s="5">
        <v>3</v>
      </c>
      <c r="J24" s="5"/>
      <c r="K24" s="32">
        <v>3</v>
      </c>
      <c r="L24" s="33"/>
      <c r="M24" s="37"/>
      <c r="N24" s="38"/>
      <c r="O24" s="28"/>
      <c r="P24" s="28"/>
      <c r="Q24" s="28"/>
      <c r="R24" s="28"/>
      <c r="S24" s="28"/>
      <c r="T24" s="28"/>
    </row>
    <row r="25" ht="20" customHeight="1" spans="1:20">
      <c r="A25" s="10"/>
      <c r="B25" s="12"/>
      <c r="C25" s="12"/>
      <c r="D25" s="13" t="s">
        <v>77</v>
      </c>
      <c r="E25" s="14"/>
      <c r="F25" s="15"/>
      <c r="G25" s="5" t="s">
        <v>78</v>
      </c>
      <c r="H25" s="5" t="s">
        <v>79</v>
      </c>
      <c r="I25" s="5">
        <v>3</v>
      </c>
      <c r="J25" s="5"/>
      <c r="K25" s="32">
        <v>3</v>
      </c>
      <c r="L25" s="33"/>
      <c r="M25" s="37"/>
      <c r="N25" s="38"/>
      <c r="O25" s="28"/>
      <c r="P25" s="28"/>
      <c r="Q25" s="28"/>
      <c r="R25" s="28"/>
      <c r="S25" s="28"/>
      <c r="T25" s="28"/>
    </row>
    <row r="26" ht="20" customHeight="1" spans="1:20">
      <c r="A26" s="10"/>
      <c r="B26" s="18"/>
      <c r="C26" s="18"/>
      <c r="D26" s="13" t="s">
        <v>80</v>
      </c>
      <c r="E26" s="14"/>
      <c r="F26" s="15"/>
      <c r="G26" s="5" t="s">
        <v>81</v>
      </c>
      <c r="H26" s="7" t="s">
        <v>82</v>
      </c>
      <c r="I26" s="5">
        <v>3</v>
      </c>
      <c r="J26" s="5"/>
      <c r="K26" s="32">
        <v>3</v>
      </c>
      <c r="L26" s="33"/>
      <c r="M26" s="37"/>
      <c r="N26" s="38"/>
      <c r="O26" s="28"/>
      <c r="P26" s="28"/>
      <c r="Q26" s="28"/>
      <c r="R26" s="28"/>
      <c r="S26" s="28"/>
      <c r="T26" s="28"/>
    </row>
    <row r="27" ht="30" customHeight="1" spans="1:20">
      <c r="A27" s="10"/>
      <c r="B27" s="5" t="s">
        <v>83</v>
      </c>
      <c r="C27" s="5" t="s">
        <v>84</v>
      </c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25"/>
      <c r="P27" s="25"/>
      <c r="Q27" s="25"/>
      <c r="R27" s="25"/>
      <c r="S27" s="25"/>
      <c r="T27" s="25"/>
    </row>
    <row r="28" ht="55" customHeight="1" spans="1:20">
      <c r="A28" s="10"/>
      <c r="B28" s="5"/>
      <c r="C28" s="5" t="s">
        <v>85</v>
      </c>
      <c r="D28" s="9" t="s">
        <v>86</v>
      </c>
      <c r="E28" s="9"/>
      <c r="F28" s="9"/>
      <c r="G28" s="5" t="s">
        <v>87</v>
      </c>
      <c r="H28" s="5" t="s">
        <v>87</v>
      </c>
      <c r="I28" s="5">
        <v>10</v>
      </c>
      <c r="J28" s="5"/>
      <c r="K28" s="5">
        <v>10</v>
      </c>
      <c r="L28" s="5"/>
      <c r="M28" s="5"/>
      <c r="N28" s="5"/>
      <c r="O28" s="27"/>
      <c r="R28" s="25"/>
      <c r="S28" s="25"/>
      <c r="T28" s="25"/>
    </row>
    <row r="29" ht="62" customHeight="1" spans="1:14">
      <c r="A29" s="10"/>
      <c r="B29" s="5"/>
      <c r="C29" s="5" t="s">
        <v>88</v>
      </c>
      <c r="D29" s="9" t="s">
        <v>89</v>
      </c>
      <c r="E29" s="9"/>
      <c r="F29" s="9"/>
      <c r="G29" s="5" t="s">
        <v>87</v>
      </c>
      <c r="H29" s="5" t="s">
        <v>87</v>
      </c>
      <c r="I29" s="5">
        <v>10</v>
      </c>
      <c r="J29" s="5"/>
      <c r="K29" s="5">
        <v>9</v>
      </c>
      <c r="L29" s="5"/>
      <c r="M29" s="39" t="s">
        <v>90</v>
      </c>
      <c r="N29" s="39"/>
    </row>
    <row r="30" ht="30" customHeight="1" spans="1:14">
      <c r="A30" s="10"/>
      <c r="B30" s="5"/>
      <c r="C30" s="5" t="s">
        <v>91</v>
      </c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</row>
    <row r="31" ht="81" customHeight="1" spans="1:14">
      <c r="A31" s="10"/>
      <c r="B31" s="5" t="s">
        <v>92</v>
      </c>
      <c r="C31" s="5" t="s">
        <v>93</v>
      </c>
      <c r="D31" s="9" t="s">
        <v>94</v>
      </c>
      <c r="E31" s="9"/>
      <c r="F31" s="9"/>
      <c r="G31" s="5" t="s">
        <v>95</v>
      </c>
      <c r="H31" s="16">
        <v>0.9394</v>
      </c>
      <c r="I31" s="5">
        <v>10</v>
      </c>
      <c r="J31" s="5"/>
      <c r="K31" s="5">
        <v>9</v>
      </c>
      <c r="L31" s="5"/>
      <c r="M31" s="39" t="s">
        <v>96</v>
      </c>
      <c r="N31" s="39"/>
    </row>
    <row r="32" ht="16" customHeight="1" spans="1:14">
      <c r="A32" s="19" t="s">
        <v>97</v>
      </c>
      <c r="B32" s="19"/>
      <c r="C32" s="19"/>
      <c r="D32" s="19"/>
      <c r="E32" s="19"/>
      <c r="F32" s="19"/>
      <c r="G32" s="19"/>
      <c r="H32" s="19"/>
      <c r="I32" s="19">
        <f>SUM(I12:J31,J7)</f>
        <v>100</v>
      </c>
      <c r="J32" s="19"/>
      <c r="K32" s="19">
        <f>SUM(K12:L31,N7)</f>
        <v>88.93</v>
      </c>
      <c r="L32" s="19"/>
      <c r="M32" s="40"/>
      <c r="N32" s="40"/>
    </row>
    <row r="33" ht="16" customHeight="1" spans="1:14">
      <c r="A33" s="20" t="s">
        <v>98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76" customHeight="1" spans="1:14">
      <c r="A34" s="21" t="s">
        <v>99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sheetProtection formatCells="0" insertHyperlinks="0" autoFilter="0"/>
  <mergeCells count="136">
    <mergeCell ref="A1:N1"/>
    <mergeCell ref="D2:G2"/>
    <mergeCell ref="I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B9:G9"/>
    <mergeCell ref="H9:N9"/>
    <mergeCell ref="B10:G10"/>
    <mergeCell ref="H10:N10"/>
    <mergeCell ref="D11:F11"/>
    <mergeCell ref="I11:J11"/>
    <mergeCell ref="K11:L11"/>
    <mergeCell ref="M11:N11"/>
    <mergeCell ref="O11:T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O23:T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34:N34"/>
    <mergeCell ref="A9:A10"/>
    <mergeCell ref="A11:A31"/>
    <mergeCell ref="B12:B26"/>
    <mergeCell ref="B27:B30"/>
    <mergeCell ref="C12:C17"/>
    <mergeCell ref="C18:C20"/>
    <mergeCell ref="C22:C26"/>
    <mergeCell ref="A6:B8"/>
    <mergeCell ref="O12:T13"/>
    <mergeCell ref="O14:T18"/>
    <mergeCell ref="O19:T21"/>
  </mergeCells>
  <pageMargins left="0.554861111111111" right="0.554861111111111" top="0.550694444444444" bottom="0.236111111111111" header="0.5" footer="0.5"/>
  <pageSetup paperSize="9" scale="7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��@b	gё���^�OYu\pe�pT6MO0�[E��[b�`�Q�^S+T;`SO�]\Oϑ�T;`SOHe�v��^��e�EQ;`SOHe�v0�k*Nt^�^ch���^S+T'`(���Y = 0 e" 0 d" 0*N�~�b��]4lMO��peϑwQSO�QY����lfNwQSO�QY����lfNwQSO�QY����lfNwQSO�QY����lfNwQSO�QY����lfNwQSO�QY�y���g�wSGW�eRpe��YUO�_�Q�na�^94%��^��e�EQ�na�^�f0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WWO_wpscloud_20231221023914-74af7413ad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2022-03-16T09:44:00Z</dcterms:created>
  <dcterms:modified xsi:type="dcterms:W3CDTF">2024-05-15T02:40:11Z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D08AF5B9FCA140299A6115E5555FD7B4_13</vt:lpwstr>
  </property>
</Properties>
</file>