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项目支出绩效自评表!$A$1:$N$34</definedName>
  </definedNames>
  <calcPr calcId="145621"/>
</workbook>
</file>

<file path=xl/calcChain.xml><?xml version="1.0" encoding="utf-8"?>
<calcChain xmlns="http://schemas.openxmlformats.org/spreadsheetml/2006/main">
  <c r="I34" i="2" l="1"/>
  <c r="N8" i="2"/>
  <c r="L8" i="2"/>
  <c r="L7" i="2"/>
  <c r="N7" i="2" s="1"/>
  <c r="K34" i="2" s="1"/>
  <c r="I7" i="2"/>
  <c r="G7" i="2"/>
</calcChain>
</file>

<file path=xl/sharedStrings.xml><?xml version="1.0" encoding="utf-8"?>
<sst xmlns="http://schemas.openxmlformats.org/spreadsheetml/2006/main" count="111" uniqueCount="83">
  <si>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</si>
  <si>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</t>
  </si>
  <si>
    <t>北京市京密引水管理处</t>
  </si>
  <si>
    <t>主管领导：</t>
  </si>
  <si>
    <t>项目名称</t>
  </si>
  <si>
    <t>水利工程日常维修养护费专用设备及材料购置</t>
  </si>
  <si>
    <t>主管部门</t>
  </si>
  <si>
    <t>北京市水务局</t>
  </si>
  <si>
    <t>实施单位</t>
  </si>
  <si>
    <t>项目负责人</t>
  </si>
  <si>
    <t>徐志全  赵建军 刘阿雷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</si>
  <si>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</si>
  <si>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</si>
  <si>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</si>
  <si>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</si>
  <si>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</si>
  <si>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</si>
  <si>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</si>
  <si>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</si>
  <si>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</si>
  <si>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</si>
  <si>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</si>
  <si>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</si>
  <si>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</si>
  <si>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</si>
  <si>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</si>
  <si>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通过购置便携式启闭机，确保闸门应急启闭运行；购置潜水泵、增氧机，防止水面结冰，确保冬季闸门等设备设施正常启闭运行；购置变压器，确保崔村泄洪闸正常运行；购置柴油发电机，确保兴寿节制闸应急情况下正常使用；购置路灯，便于夜间巡查，消除安全隐患。购置潜水电机，保证水泵机组正常运行；购置空调用于井院井泵房内，在机组运行时，空调对低压配电柜及泵房内起到降温的重要作用；购置变压器及六氟化氯环网柜为保证供电系统的正常运行。</t>
  </si>
  <si>
    <t>完成8台便携式启闭机、56套语音提示播放器、4台便携式水泵，8套路灯、3台变压器、7台潜水泵等水利工程专用设备购置，保障水利工程正常运行。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</si>
  <si>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</si>
  <si>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</si>
  <si>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</si>
  <si>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</si>
  <si>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</si>
  <si>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</si>
  <si>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</si>
  <si>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</si>
  <si>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</si>
  <si>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购买潜水电机</t>
  </si>
  <si>
    <t>1台</t>
  </si>
  <si>
    <t>购买六氟化硫环网柜</t>
  </si>
  <si>
    <t>3台</t>
  </si>
  <si>
    <t>购置便携式消防水泵</t>
  </si>
  <si>
    <t>4台</t>
  </si>
  <si>
    <t>购买路灯</t>
  </si>
  <si>
    <t>8套</t>
  </si>
  <si>
    <t>购买柴油发电机</t>
  </si>
  <si>
    <t>购买增氧机</t>
  </si>
  <si>
    <t>购买便携式启闭机</t>
  </si>
  <si>
    <t>8台</t>
  </si>
  <si>
    <t>购买160KVA变压器</t>
  </si>
  <si>
    <t>购买S13型变压器</t>
  </si>
  <si>
    <t>2台</t>
  </si>
  <si>
    <t>购置语音提示播放器</t>
  </si>
  <si>
    <t>56套</t>
  </si>
  <si>
    <t>交换机</t>
  </si>
  <si>
    <t>5台</t>
  </si>
  <si>
    <t>球形摄像机</t>
  </si>
  <si>
    <t>购买潜水泵</t>
  </si>
  <si>
    <t>7台</t>
  </si>
  <si>
    <t>空调</t>
  </si>
  <si>
    <t>10台</t>
  </si>
  <si>
    <t>质量指标</t>
  </si>
  <si>
    <t>设备材料质量合格，满足需求</t>
  </si>
  <si>
    <t>合格</t>
  </si>
  <si>
    <t>时效指标</t>
  </si>
  <si>
    <t>设备采购完成时间</t>
  </si>
  <si>
    <t>≤12月</t>
  </si>
  <si>
    <t>成本指标</t>
  </si>
  <si>
    <t>项目预算控制数</t>
  </si>
  <si>
    <t>≤199.892万元</t>
  </si>
  <si>
    <t>实际支出148.348902万元</t>
  </si>
  <si>
    <t>效益
指标</t>
  </si>
  <si>
    <t>社会
效益指标</t>
  </si>
  <si>
    <t>保障信息化系统及相关设备设施正常运行，为首都供水、防汛提供有力保障。</t>
  </si>
  <si>
    <t>优</t>
  </si>
  <si>
    <t>效益指标应更具体，可衡量</t>
  </si>
  <si>
    <t>保证水利工程正常运行，保障完成各项供水任务</t>
  </si>
  <si>
    <t>满意度指标</t>
  </si>
  <si>
    <t>服务对象满意度指标</t>
  </si>
  <si>
    <t>水库、渠道周边居民满意度</t>
  </si>
  <si>
    <t>≥90%</t>
  </si>
  <si>
    <t>满意度调查内容应更丰富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</si>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</sst>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8"/>
      <color theme="1"/>
      <name val="方正小标宋简体"/>
      <charset val="134"/>
    </font>
    <font>
      <sz val="10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="175" zoomScaleNormal="100" zoomScaleSheetLayoutView="175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9.125" customWidth="1"/>
    <col min="5" max="5" width="10" customWidth="1"/>
    <col min="6" max="6" width="10.125" customWidth="1"/>
    <col min="7" max="7" width="7.125" customWidth="1"/>
    <col min="8" max="8" width="9.25" customWidth="1"/>
    <col min="9" max="9" width="2.375" customWidth="1"/>
    <col min="10" max="10" width="2.625" customWidth="1"/>
    <col min="11" max="11" width="1.625" customWidth="1"/>
    <col min="12" max="12" width="2.25" customWidth="1"/>
    <col min="13" max="13" width="4.5" customWidth="1"/>
    <col min="14" max="14" width="6.25" customWidth="1"/>
  </cols>
  <sheetData>
    <row r="1" spans="1:14" ht="27.9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1" customFormat="1" ht="24.95" customHeight="1">
      <c r="A2" s="1" t="s">
        <v>1</v>
      </c>
      <c r="D2" s="8" t="s">
        <v>2</v>
      </c>
      <c r="E2" s="8"/>
      <c r="F2" s="8"/>
      <c r="G2" s="8"/>
      <c r="H2" s="1" t="s">
        <v>3</v>
      </c>
      <c r="J2" s="9"/>
      <c r="K2" s="9"/>
      <c r="L2" s="9"/>
      <c r="M2" s="9"/>
      <c r="N2" s="9"/>
    </row>
    <row r="3" spans="1:14" s="2" customFormat="1" ht="17.100000000000001" customHeight="1">
      <c r="A3" s="10" t="s">
        <v>4</v>
      </c>
      <c r="B3" s="10"/>
      <c r="C3" s="10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s="2" customFormat="1" ht="27.95" customHeight="1">
      <c r="A4" s="10" t="s">
        <v>6</v>
      </c>
      <c r="B4" s="10"/>
      <c r="C4" s="10" t="s">
        <v>7</v>
      </c>
      <c r="D4" s="10"/>
      <c r="E4" s="10"/>
      <c r="F4" s="10"/>
      <c r="G4" s="10"/>
      <c r="H4" s="10" t="s">
        <v>8</v>
      </c>
      <c r="I4" s="10"/>
      <c r="J4" s="10" t="s">
        <v>2</v>
      </c>
      <c r="K4" s="10"/>
      <c r="L4" s="10"/>
      <c r="M4" s="10"/>
      <c r="N4" s="10"/>
    </row>
    <row r="5" spans="1:14" s="2" customFormat="1" ht="15" customHeight="1">
      <c r="A5" s="10" t="s">
        <v>9</v>
      </c>
      <c r="B5" s="10"/>
      <c r="C5" s="10" t="s">
        <v>10</v>
      </c>
      <c r="D5" s="10"/>
      <c r="E5" s="10"/>
      <c r="F5" s="10"/>
      <c r="G5" s="10"/>
      <c r="H5" s="10" t="s">
        <v>11</v>
      </c>
      <c r="I5" s="10"/>
      <c r="J5" s="10">
        <v>69659153</v>
      </c>
      <c r="K5" s="10"/>
      <c r="L5" s="10"/>
      <c r="M5" s="10"/>
      <c r="N5" s="10"/>
    </row>
    <row r="6" spans="1:14" s="2" customFormat="1" ht="33" customHeight="1">
      <c r="A6" s="10" t="s">
        <v>12</v>
      </c>
      <c r="B6" s="10"/>
      <c r="C6" s="10"/>
      <c r="D6" s="10"/>
      <c r="E6" s="3" t="s">
        <v>13</v>
      </c>
      <c r="F6" s="10" t="s">
        <v>14</v>
      </c>
      <c r="G6" s="10"/>
      <c r="H6" s="10" t="s">
        <v>15</v>
      </c>
      <c r="I6" s="10"/>
      <c r="J6" s="10" t="s">
        <v>16</v>
      </c>
      <c r="K6" s="10"/>
      <c r="L6" s="10" t="s">
        <v>17</v>
      </c>
      <c r="M6" s="10"/>
      <c r="N6" s="3" t="s">
        <v>18</v>
      </c>
    </row>
    <row r="7" spans="1:14" s="2" customFormat="1" ht="15" customHeight="1">
      <c r="A7" s="10"/>
      <c r="B7" s="10"/>
      <c r="C7" s="11" t="s">
        <v>19</v>
      </c>
      <c r="D7" s="11"/>
      <c r="E7" s="5">
        <v>199.892</v>
      </c>
      <c r="F7" s="12">
        <v>148.34890200000001</v>
      </c>
      <c r="G7" s="12">
        <f t="shared" ref="G7:I7" si="0">SUM(G8:G10)</f>
        <v>0</v>
      </c>
      <c r="H7" s="12">
        <v>148.34890200000001</v>
      </c>
      <c r="I7" s="12">
        <f t="shared" si="0"/>
        <v>0</v>
      </c>
      <c r="J7" s="10">
        <v>10</v>
      </c>
      <c r="K7" s="10"/>
      <c r="L7" s="13">
        <f>ROUND(H7/F7,4)</f>
        <v>1</v>
      </c>
      <c r="M7" s="13"/>
      <c r="N7" s="3">
        <f>ROUND(J7*L7,2)</f>
        <v>10</v>
      </c>
    </row>
    <row r="8" spans="1:14" s="2" customFormat="1" ht="17.100000000000001" customHeight="1">
      <c r="A8" s="10"/>
      <c r="B8" s="10"/>
      <c r="C8" s="10" t="s">
        <v>20</v>
      </c>
      <c r="D8" s="10"/>
      <c r="E8" s="5">
        <v>199.892</v>
      </c>
      <c r="F8" s="12">
        <v>148.34890200000001</v>
      </c>
      <c r="G8" s="12"/>
      <c r="H8" s="12">
        <v>148.34890200000001</v>
      </c>
      <c r="I8" s="12"/>
      <c r="J8" s="10">
        <v>10</v>
      </c>
      <c r="K8" s="10"/>
      <c r="L8" s="13">
        <f>ROUND(H8/F8,4)</f>
        <v>1</v>
      </c>
      <c r="M8" s="13"/>
      <c r="N8" s="3">
        <f>ROUND(J8*L8,2)</f>
        <v>10</v>
      </c>
    </row>
    <row r="9" spans="1:14" s="2" customFormat="1" ht="17.100000000000001" customHeight="1">
      <c r="A9" s="10"/>
      <c r="B9" s="10"/>
      <c r="C9" s="10" t="s">
        <v>21</v>
      </c>
      <c r="D9" s="10"/>
      <c r="E9" s="5"/>
      <c r="F9" s="12"/>
      <c r="G9" s="12"/>
      <c r="H9" s="12"/>
      <c r="I9" s="12"/>
      <c r="J9" s="10"/>
      <c r="K9" s="10"/>
      <c r="L9" s="10"/>
      <c r="M9" s="10"/>
      <c r="N9" s="3"/>
    </row>
    <row r="10" spans="1:14" s="2" customFormat="1" ht="12">
      <c r="A10" s="10"/>
      <c r="B10" s="10"/>
      <c r="C10" s="10" t="s">
        <v>22</v>
      </c>
      <c r="D10" s="10"/>
      <c r="E10" s="5"/>
      <c r="F10" s="12"/>
      <c r="G10" s="12"/>
      <c r="H10" s="12"/>
      <c r="I10" s="12"/>
      <c r="J10" s="10"/>
      <c r="K10" s="10"/>
      <c r="L10" s="10"/>
      <c r="M10" s="10"/>
      <c r="N10" s="3"/>
    </row>
    <row r="11" spans="1:14" s="2" customFormat="1" ht="15" customHeight="1">
      <c r="A11" s="10" t="s">
        <v>23</v>
      </c>
      <c r="B11" s="10" t="s">
        <v>24</v>
      </c>
      <c r="C11" s="10"/>
      <c r="D11" s="10"/>
      <c r="E11" s="10"/>
      <c r="F11" s="10"/>
      <c r="G11" s="10"/>
      <c r="H11" s="10" t="s">
        <v>25</v>
      </c>
      <c r="I11" s="10"/>
      <c r="J11" s="10"/>
      <c r="K11" s="10"/>
      <c r="L11" s="10"/>
      <c r="M11" s="10"/>
      <c r="N11" s="10"/>
    </row>
    <row r="12" spans="1:14" s="2" customFormat="1" ht="90" customHeight="1">
      <c r="A12" s="10"/>
      <c r="B12" s="14" t="s">
        <v>26</v>
      </c>
      <c r="C12" s="14"/>
      <c r="D12" s="14"/>
      <c r="E12" s="14"/>
      <c r="F12" s="14"/>
      <c r="G12" s="14"/>
      <c r="H12" s="15" t="s">
        <v>27</v>
      </c>
      <c r="I12" s="15"/>
      <c r="J12" s="15"/>
      <c r="K12" s="15"/>
      <c r="L12" s="15"/>
      <c r="M12" s="15"/>
      <c r="N12" s="15"/>
    </row>
    <row r="13" spans="1:14" s="2" customFormat="1" ht="48" customHeight="1">
      <c r="A13" s="25" t="s">
        <v>28</v>
      </c>
      <c r="B13" s="3" t="s">
        <v>29</v>
      </c>
      <c r="C13" s="3" t="s">
        <v>30</v>
      </c>
      <c r="D13" s="10" t="s">
        <v>31</v>
      </c>
      <c r="E13" s="10"/>
      <c r="F13" s="10"/>
      <c r="G13" s="3" t="s">
        <v>32</v>
      </c>
      <c r="H13" s="3" t="s">
        <v>33</v>
      </c>
      <c r="I13" s="10" t="s">
        <v>16</v>
      </c>
      <c r="J13" s="10"/>
      <c r="K13" s="10" t="s">
        <v>18</v>
      </c>
      <c r="L13" s="10"/>
      <c r="M13" s="10" t="s">
        <v>34</v>
      </c>
      <c r="N13" s="10"/>
    </row>
    <row r="14" spans="1:14" s="2" customFormat="1" ht="17.100000000000001" customHeight="1">
      <c r="A14" s="25"/>
      <c r="B14" s="26" t="s">
        <v>35</v>
      </c>
      <c r="C14" s="10" t="s">
        <v>36</v>
      </c>
      <c r="D14" s="16" t="s">
        <v>37</v>
      </c>
      <c r="E14" s="17"/>
      <c r="F14" s="18"/>
      <c r="G14" s="6" t="s">
        <v>38</v>
      </c>
      <c r="H14" s="6" t="s">
        <v>38</v>
      </c>
      <c r="I14" s="10">
        <v>3</v>
      </c>
      <c r="J14" s="10"/>
      <c r="K14" s="10">
        <v>3</v>
      </c>
      <c r="L14" s="10"/>
      <c r="M14" s="10"/>
      <c r="N14" s="10"/>
    </row>
    <row r="15" spans="1:14" s="2" customFormat="1" ht="17.100000000000001" customHeight="1">
      <c r="A15" s="25"/>
      <c r="B15" s="27"/>
      <c r="C15" s="10"/>
      <c r="D15" s="16" t="s">
        <v>39</v>
      </c>
      <c r="E15" s="17"/>
      <c r="F15" s="18"/>
      <c r="G15" s="6" t="s">
        <v>40</v>
      </c>
      <c r="H15" s="6" t="s">
        <v>40</v>
      </c>
      <c r="I15" s="10">
        <v>3</v>
      </c>
      <c r="J15" s="10"/>
      <c r="K15" s="10">
        <v>3</v>
      </c>
      <c r="L15" s="10"/>
      <c r="M15" s="10"/>
      <c r="N15" s="10"/>
    </row>
    <row r="16" spans="1:14" s="2" customFormat="1" ht="17.100000000000001" customHeight="1">
      <c r="A16" s="25"/>
      <c r="B16" s="27"/>
      <c r="C16" s="10"/>
      <c r="D16" s="16" t="s">
        <v>41</v>
      </c>
      <c r="E16" s="17"/>
      <c r="F16" s="18"/>
      <c r="G16" s="6" t="s">
        <v>42</v>
      </c>
      <c r="H16" s="6" t="s">
        <v>42</v>
      </c>
      <c r="I16" s="19">
        <v>4</v>
      </c>
      <c r="J16" s="20"/>
      <c r="K16" s="19">
        <v>4</v>
      </c>
      <c r="L16" s="20"/>
      <c r="M16" s="19"/>
      <c r="N16" s="20"/>
    </row>
    <row r="17" spans="1:14" s="2" customFormat="1" ht="17.100000000000001" customHeight="1">
      <c r="A17" s="25"/>
      <c r="B17" s="27"/>
      <c r="C17" s="10"/>
      <c r="D17" s="16" t="s">
        <v>43</v>
      </c>
      <c r="E17" s="17"/>
      <c r="F17" s="18"/>
      <c r="G17" s="6" t="s">
        <v>44</v>
      </c>
      <c r="H17" s="6" t="s">
        <v>44</v>
      </c>
      <c r="I17" s="10">
        <v>3</v>
      </c>
      <c r="J17" s="10"/>
      <c r="K17" s="10">
        <v>3</v>
      </c>
      <c r="L17" s="10"/>
      <c r="M17" s="10"/>
      <c r="N17" s="10"/>
    </row>
    <row r="18" spans="1:14" s="2" customFormat="1" ht="17.100000000000001" customHeight="1">
      <c r="A18" s="25"/>
      <c r="B18" s="27"/>
      <c r="C18" s="10"/>
      <c r="D18" s="16" t="s">
        <v>45</v>
      </c>
      <c r="E18" s="17"/>
      <c r="F18" s="18"/>
      <c r="G18" s="6" t="s">
        <v>38</v>
      </c>
      <c r="H18" s="6" t="s">
        <v>38</v>
      </c>
      <c r="I18" s="10">
        <v>3</v>
      </c>
      <c r="J18" s="10"/>
      <c r="K18" s="10">
        <v>3</v>
      </c>
      <c r="L18" s="10"/>
      <c r="M18" s="10"/>
      <c r="N18" s="10"/>
    </row>
    <row r="19" spans="1:14" s="2" customFormat="1" ht="17.100000000000001" customHeight="1">
      <c r="A19" s="25"/>
      <c r="B19" s="27"/>
      <c r="C19" s="10"/>
      <c r="D19" s="16" t="s">
        <v>46</v>
      </c>
      <c r="E19" s="17"/>
      <c r="F19" s="18"/>
      <c r="G19" s="6" t="s">
        <v>42</v>
      </c>
      <c r="H19" s="6" t="s">
        <v>42</v>
      </c>
      <c r="I19" s="10">
        <v>3</v>
      </c>
      <c r="J19" s="10"/>
      <c r="K19" s="10">
        <v>3</v>
      </c>
      <c r="L19" s="10"/>
      <c r="M19" s="10"/>
      <c r="N19" s="10"/>
    </row>
    <row r="20" spans="1:14" s="2" customFormat="1" ht="17.100000000000001" customHeight="1">
      <c r="A20" s="25"/>
      <c r="B20" s="27"/>
      <c r="C20" s="10"/>
      <c r="D20" s="16" t="s">
        <v>47</v>
      </c>
      <c r="E20" s="17"/>
      <c r="F20" s="18"/>
      <c r="G20" s="6" t="s">
        <v>48</v>
      </c>
      <c r="H20" s="6" t="s">
        <v>48</v>
      </c>
      <c r="I20" s="10">
        <v>4</v>
      </c>
      <c r="J20" s="10"/>
      <c r="K20" s="10">
        <v>4</v>
      </c>
      <c r="L20" s="10"/>
      <c r="M20" s="10"/>
      <c r="N20" s="10"/>
    </row>
    <row r="21" spans="1:14" s="2" customFormat="1" ht="17.100000000000001" customHeight="1">
      <c r="A21" s="25"/>
      <c r="B21" s="27"/>
      <c r="C21" s="10"/>
      <c r="D21" s="16" t="s">
        <v>49</v>
      </c>
      <c r="E21" s="17"/>
      <c r="F21" s="18"/>
      <c r="G21" s="6" t="s">
        <v>38</v>
      </c>
      <c r="H21" s="6" t="s">
        <v>38</v>
      </c>
      <c r="I21" s="10">
        <v>4</v>
      </c>
      <c r="J21" s="10"/>
      <c r="K21" s="10">
        <v>4</v>
      </c>
      <c r="L21" s="10"/>
      <c r="M21" s="10"/>
      <c r="N21" s="10"/>
    </row>
    <row r="22" spans="1:14" s="2" customFormat="1" ht="17.100000000000001" customHeight="1">
      <c r="A22" s="25"/>
      <c r="B22" s="27"/>
      <c r="C22" s="10"/>
      <c r="D22" s="16" t="s">
        <v>50</v>
      </c>
      <c r="E22" s="17"/>
      <c r="F22" s="18"/>
      <c r="G22" s="6" t="s">
        <v>51</v>
      </c>
      <c r="H22" s="6" t="s">
        <v>51</v>
      </c>
      <c r="I22" s="10">
        <v>4</v>
      </c>
      <c r="J22" s="10"/>
      <c r="K22" s="10">
        <v>4</v>
      </c>
      <c r="L22" s="10"/>
      <c r="M22" s="10"/>
      <c r="N22" s="10"/>
    </row>
    <row r="23" spans="1:14" s="2" customFormat="1" ht="17.100000000000001" customHeight="1">
      <c r="A23" s="25"/>
      <c r="B23" s="27"/>
      <c r="C23" s="10"/>
      <c r="D23" s="16" t="s">
        <v>52</v>
      </c>
      <c r="E23" s="17"/>
      <c r="F23" s="18"/>
      <c r="G23" s="6" t="s">
        <v>53</v>
      </c>
      <c r="H23" s="6" t="s">
        <v>53</v>
      </c>
      <c r="I23" s="19">
        <v>6</v>
      </c>
      <c r="J23" s="20"/>
      <c r="K23" s="19">
        <v>6</v>
      </c>
      <c r="L23" s="20"/>
      <c r="M23" s="19"/>
      <c r="N23" s="20"/>
    </row>
    <row r="24" spans="1:14" s="2" customFormat="1" ht="17.100000000000001" customHeight="1">
      <c r="A24" s="25"/>
      <c r="B24" s="27"/>
      <c r="C24" s="10"/>
      <c r="D24" s="16" t="s">
        <v>54</v>
      </c>
      <c r="E24" s="17"/>
      <c r="F24" s="18"/>
      <c r="G24" s="6" t="s">
        <v>55</v>
      </c>
      <c r="H24" s="6" t="s">
        <v>55</v>
      </c>
      <c r="I24" s="19">
        <v>3</v>
      </c>
      <c r="J24" s="20"/>
      <c r="K24" s="19">
        <v>3</v>
      </c>
      <c r="L24" s="20"/>
      <c r="M24" s="19"/>
      <c r="N24" s="20"/>
    </row>
    <row r="25" spans="1:14" s="2" customFormat="1" ht="17.100000000000001" customHeight="1">
      <c r="A25" s="25"/>
      <c r="B25" s="27"/>
      <c r="C25" s="10"/>
      <c r="D25" s="16" t="s">
        <v>56</v>
      </c>
      <c r="E25" s="17"/>
      <c r="F25" s="18"/>
      <c r="G25" s="6" t="s">
        <v>55</v>
      </c>
      <c r="H25" s="6" t="s">
        <v>55</v>
      </c>
      <c r="I25" s="19">
        <v>3</v>
      </c>
      <c r="J25" s="20"/>
      <c r="K25" s="19">
        <v>3</v>
      </c>
      <c r="L25" s="20"/>
      <c r="M25" s="19"/>
      <c r="N25" s="20"/>
    </row>
    <row r="26" spans="1:14" s="2" customFormat="1" ht="17.100000000000001" customHeight="1">
      <c r="A26" s="25"/>
      <c r="B26" s="27"/>
      <c r="C26" s="10"/>
      <c r="D26" s="16" t="s">
        <v>57</v>
      </c>
      <c r="E26" s="17"/>
      <c r="F26" s="18"/>
      <c r="G26" s="6" t="s">
        <v>58</v>
      </c>
      <c r="H26" s="6" t="s">
        <v>58</v>
      </c>
      <c r="I26" s="10">
        <v>4</v>
      </c>
      <c r="J26" s="10"/>
      <c r="K26" s="10">
        <v>4</v>
      </c>
      <c r="L26" s="10"/>
      <c r="M26" s="10"/>
      <c r="N26" s="10"/>
    </row>
    <row r="27" spans="1:14" s="2" customFormat="1" ht="17.100000000000001" customHeight="1">
      <c r="A27" s="25"/>
      <c r="B27" s="27"/>
      <c r="C27" s="10"/>
      <c r="D27" s="16" t="s">
        <v>59</v>
      </c>
      <c r="E27" s="17"/>
      <c r="F27" s="18"/>
      <c r="G27" s="6" t="s">
        <v>60</v>
      </c>
      <c r="H27" s="6" t="s">
        <v>60</v>
      </c>
      <c r="I27" s="10">
        <v>3</v>
      </c>
      <c r="J27" s="10"/>
      <c r="K27" s="10">
        <v>3</v>
      </c>
      <c r="L27" s="10"/>
      <c r="M27" s="10"/>
      <c r="N27" s="10"/>
    </row>
    <row r="28" spans="1:14" s="2" customFormat="1" ht="18" customHeight="1">
      <c r="A28" s="25"/>
      <c r="B28" s="27"/>
      <c r="C28" s="3" t="s">
        <v>61</v>
      </c>
      <c r="D28" s="16" t="s">
        <v>62</v>
      </c>
      <c r="E28" s="17"/>
      <c r="F28" s="18"/>
      <c r="G28" s="6" t="s">
        <v>63</v>
      </c>
      <c r="H28" s="6" t="s">
        <v>63</v>
      </c>
      <c r="I28" s="10">
        <v>5</v>
      </c>
      <c r="J28" s="10"/>
      <c r="K28" s="10">
        <v>5</v>
      </c>
      <c r="L28" s="10"/>
      <c r="M28" s="10"/>
      <c r="N28" s="10"/>
    </row>
    <row r="29" spans="1:14" s="2" customFormat="1" ht="21.95" customHeight="1">
      <c r="A29" s="25"/>
      <c r="B29" s="27"/>
      <c r="C29" s="3" t="s">
        <v>64</v>
      </c>
      <c r="D29" s="16" t="s">
        <v>65</v>
      </c>
      <c r="E29" s="17"/>
      <c r="F29" s="18"/>
      <c r="G29" s="3" t="s">
        <v>66</v>
      </c>
      <c r="H29" s="3" t="s">
        <v>66</v>
      </c>
      <c r="I29" s="10">
        <v>5</v>
      </c>
      <c r="J29" s="10"/>
      <c r="K29" s="10">
        <v>5</v>
      </c>
      <c r="L29" s="10"/>
      <c r="M29" s="10"/>
      <c r="N29" s="10"/>
    </row>
    <row r="30" spans="1:14" s="2" customFormat="1" ht="39.950000000000003" customHeight="1">
      <c r="A30" s="25"/>
      <c r="B30" s="28"/>
      <c r="C30" s="3" t="s">
        <v>67</v>
      </c>
      <c r="D30" s="21" t="s">
        <v>68</v>
      </c>
      <c r="E30" s="21"/>
      <c r="F30" s="21"/>
      <c r="G30" s="3" t="s">
        <v>69</v>
      </c>
      <c r="H30" s="3" t="s">
        <v>70</v>
      </c>
      <c r="I30" s="10">
        <v>5</v>
      </c>
      <c r="J30" s="10"/>
      <c r="K30" s="10">
        <v>4</v>
      </c>
      <c r="L30" s="10"/>
      <c r="M30" s="10"/>
      <c r="N30" s="10"/>
    </row>
    <row r="31" spans="1:14" s="2" customFormat="1" ht="30.95" customHeight="1">
      <c r="A31" s="25"/>
      <c r="B31" s="10" t="s">
        <v>71</v>
      </c>
      <c r="C31" s="4" t="s">
        <v>72</v>
      </c>
      <c r="D31" s="16" t="s">
        <v>73</v>
      </c>
      <c r="E31" s="17"/>
      <c r="F31" s="18"/>
      <c r="G31" s="3" t="s">
        <v>74</v>
      </c>
      <c r="H31" s="3" t="s">
        <v>74</v>
      </c>
      <c r="I31" s="19">
        <v>10</v>
      </c>
      <c r="J31" s="20"/>
      <c r="K31" s="19">
        <v>8</v>
      </c>
      <c r="L31" s="20"/>
      <c r="M31" s="29" t="s">
        <v>75</v>
      </c>
      <c r="N31" s="30"/>
    </row>
    <row r="32" spans="1:14" s="2" customFormat="1" ht="30" customHeight="1">
      <c r="A32" s="25"/>
      <c r="B32" s="10"/>
      <c r="C32" s="4" t="s">
        <v>72</v>
      </c>
      <c r="D32" s="21" t="s">
        <v>76</v>
      </c>
      <c r="E32" s="21"/>
      <c r="F32" s="21"/>
      <c r="G32" s="3" t="s">
        <v>74</v>
      </c>
      <c r="H32" s="3" t="s">
        <v>74</v>
      </c>
      <c r="I32" s="10">
        <v>10</v>
      </c>
      <c r="J32" s="10"/>
      <c r="K32" s="10">
        <v>8</v>
      </c>
      <c r="L32" s="10"/>
      <c r="M32" s="31"/>
      <c r="N32" s="32"/>
    </row>
    <row r="33" spans="1:14" s="2" customFormat="1" ht="33" customHeight="1">
      <c r="A33" s="25"/>
      <c r="B33" s="3" t="s">
        <v>77</v>
      </c>
      <c r="C33" s="3" t="s">
        <v>78</v>
      </c>
      <c r="D33" s="21" t="s">
        <v>79</v>
      </c>
      <c r="E33" s="21"/>
      <c r="F33" s="21"/>
      <c r="G33" s="3" t="s">
        <v>80</v>
      </c>
      <c r="H33" s="3" t="s">
        <v>80</v>
      </c>
      <c r="I33" s="10">
        <v>5</v>
      </c>
      <c r="J33" s="10"/>
      <c r="K33" s="10">
        <v>4</v>
      </c>
      <c r="L33" s="10"/>
      <c r="M33" s="22" t="s">
        <v>81</v>
      </c>
      <c r="N33" s="22"/>
    </row>
    <row r="34" spans="1:14" s="2" customFormat="1" ht="18.95" customHeight="1">
      <c r="A34" s="23" t="s">
        <v>82</v>
      </c>
      <c r="B34" s="23"/>
      <c r="C34" s="23"/>
      <c r="D34" s="23"/>
      <c r="E34" s="23"/>
      <c r="F34" s="23"/>
      <c r="G34" s="23"/>
      <c r="H34" s="23"/>
      <c r="I34" s="23">
        <f>SUM(I14:J33,J7)</f>
        <v>100</v>
      </c>
      <c r="J34" s="23"/>
      <c r="K34" s="23">
        <f>SUM(K14:L33,N7)</f>
        <v>94</v>
      </c>
      <c r="L34" s="23"/>
      <c r="M34" s="24"/>
      <c r="N34" s="24"/>
    </row>
    <row r="35" spans="1:14" s="1" customFormat="1"/>
  </sheetData>
  <mergeCells count="135">
    <mergeCell ref="D33:F33"/>
    <mergeCell ref="I33:J33"/>
    <mergeCell ref="K33:L33"/>
    <mergeCell ref="M33:N33"/>
    <mergeCell ref="A34:H34"/>
    <mergeCell ref="I34:J34"/>
    <mergeCell ref="K34:L34"/>
    <mergeCell ref="M34:N34"/>
    <mergeCell ref="A11:A12"/>
    <mergeCell ref="A13:A33"/>
    <mergeCell ref="B14:B30"/>
    <mergeCell ref="B31:B32"/>
    <mergeCell ref="C14:C27"/>
    <mergeCell ref="M31:N32"/>
    <mergeCell ref="D30:F30"/>
    <mergeCell ref="I30:J30"/>
    <mergeCell ref="K30:L30"/>
    <mergeCell ref="M30:N30"/>
    <mergeCell ref="D31:F31"/>
    <mergeCell ref="I31:J31"/>
    <mergeCell ref="K31:L31"/>
    <mergeCell ref="D32:F32"/>
    <mergeCell ref="I32:J32"/>
    <mergeCell ref="K32:L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1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2022-03-18T09:44:00Z</dcterms:created>
  <dcterms:modified xsi:type="dcterms:W3CDTF">2024-08-22T07:20:15Z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