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项目支出绩效自评表!$A$1:$N$38</definedName>
  </definedNames>
  <calcPr calcId="145621"/>
</workbook>
</file>

<file path=xl/calcChain.xml><?xml version="1.0" encoding="utf-8"?>
<calcChain xmlns="http://schemas.openxmlformats.org/spreadsheetml/2006/main">
  <c r="I38" i="2" l="1"/>
  <c r="L10" i="2"/>
  <c r="L9" i="2"/>
  <c r="L8" i="2"/>
  <c r="L7" i="2"/>
  <c r="N7" i="2" s="1"/>
  <c r="K38" i="2" s="1"/>
</calcChain>
</file>

<file path=xl/sharedStrings.xml><?xml version="1.0" encoding="utf-8"?>
<sst xmlns="http://schemas.openxmlformats.org/spreadsheetml/2006/main" count="127" uniqueCount="107">
  <si>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</si>
  <si>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</si>
  <si>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</si>
  <si>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</si>
  <si>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</si>
  <si>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</si>
  <si>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</si>
  <si>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水利工程日常维修养护费</t>
  </si>
  <si>
    <t>主要事项说明：</t>
  </si>
  <si>
    <t>主管部门</t>
  </si>
  <si>
    <t>北京市水务局</t>
  </si>
  <si>
    <t>实施单位</t>
  </si>
  <si>
    <t>北京市南水北调团城湖管理处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</si>
  <si>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</si>
  <si>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</si>
  <si>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唐锚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</si>
  <si>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</si>
  <si>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</si>
  <si>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</si>
  <si>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</si>
  <si>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</si>
  <si>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</si>
  <si>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</si>
  <si>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</si>
  <si>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</si>
  <si>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</si>
  <si>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</si>
  <si>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</si>
  <si>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</si>
  <si>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</si>
  <si>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</si>
  <si>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</si>
  <si>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</si>
  <si>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</si>
  <si>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</si>
  <si>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</si>
  <si>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</si>
  <si>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</si>
  <si>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</si>
  <si>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对团城湖调节池工程、密云水库调蓄工程、东水西调工程的运行管理和维修养护等工作，保障工程设备设施的正常运转，实现调蓄和水量匹配任务，按计划完成年度调水任务，加强水资源战略储备，提高供水安全保障率。</t>
  </si>
  <si>
    <t>团城湖调节池工程、密云水库调蓄工程、东水西调工程以及团九二期工程调度指令执行率、维修养护达标率、工程运行安全率均达100%，辖区工程全年运转正常，按计划顺利完成年度调水任务。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</si>
  <si>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</si>
  <si>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</si>
  <si>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</si>
  <si>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</si>
  <si>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</si>
  <si>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</si>
  <si>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</si>
  <si>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</si>
  <si>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</si>
  <si>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</si>
  <si>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</si>
  <si>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指标1：进行安全鉴定的水利工程数量</t>
  </si>
  <si>
    <t>7座</t>
  </si>
  <si>
    <t>指标2：绿地养护面积</t>
  </si>
  <si>
    <t>424216.02平米</t>
  </si>
  <si>
    <t>指标3：配备安全保卫人员数量</t>
  </si>
  <si>
    <t>161人</t>
  </si>
  <si>
    <t>169人</t>
  </si>
  <si>
    <t>下半年增加团九二期运维，综合考虑辖区工程运行情况，进一步细化项目预算</t>
  </si>
  <si>
    <t>指标4：配备运行管理人员数量</t>
  </si>
  <si>
    <t>280人</t>
  </si>
  <si>
    <t>289人</t>
  </si>
  <si>
    <t>指标5：生产管理用房维护面积</t>
  </si>
  <si>
    <t>28642.769平米</t>
  </si>
  <si>
    <t>27533.299
平米</t>
  </si>
  <si>
    <t>东水西调工程调度中心一、二层产权未移交，此管理项目没有实施</t>
  </si>
  <si>
    <t>11.《项目支出绩效自评表》填报的信息，均需提供支撑材料。</t>
  </si>
  <si>
    <t>指标6：水环境保洁面积</t>
  </si>
  <si>
    <t>409696平米</t>
  </si>
  <si>
    <t>指标7：水质自动监测站运行维护数量</t>
  </si>
  <si>
    <t>4处</t>
  </si>
  <si>
    <t>5处</t>
  </si>
  <si>
    <t>指标8：维护泵站数量</t>
  </si>
  <si>
    <t>12座</t>
  </si>
  <si>
    <t>指标9：维护输水管道长度</t>
  </si>
  <si>
    <t>41.75公里</t>
  </si>
  <si>
    <t>指标10：维护水闸数量</t>
  </si>
  <si>
    <t>17座</t>
  </si>
  <si>
    <t>指标11：智能泵站推广站点</t>
  </si>
  <si>
    <t>质量
指标</t>
  </si>
  <si>
    <t>指标1：东水西调工程调度指令执行率</t>
  </si>
  <si>
    <t>指标2：东水西调工程维修养护达标率</t>
  </si>
  <si>
    <t>指标3：东水西调工程运行安全率</t>
  </si>
  <si>
    <t>指标4：密云水库调蓄工程调度指令执行率</t>
  </si>
  <si>
    <t>指标5：密云水库调蓄工程维修养护达标率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</si>
  <si>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</si>
  <si>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指标6：密云水库调蓄工程运行安全率</t>
  </si>
  <si>
    <t>指标7：团城湖调节池工程调度指令执行率</t>
  </si>
  <si>
    <t>指标8：团城湖调节池工程维修养护达标率</t>
  </si>
  <si>
    <t>指标9：团城湖调节池工程运行安全率</t>
  </si>
  <si>
    <t>时效
指标</t>
  </si>
  <si>
    <t>指标1：完成时限</t>
  </si>
  <si>
    <t>1年</t>
  </si>
  <si>
    <t>效益指标</t>
  </si>
  <si>
    <t>社会效益指标</t>
  </si>
  <si>
    <t>指标1：按计划完成输水任务，提升单位履职能力</t>
  </si>
  <si>
    <t>优</t>
  </si>
  <si>
    <t xml:space="preserve">17.事务所审核和评价项目发送至1186758656@qq.com，其余项目发送至swjcwc6855@163.com。
</t>
  </si>
  <si>
    <t>指标2：促进工程沿线生态建设，提高首都水资源储备能力</t>
  </si>
  <si>
    <t>满意度指标</t>
  </si>
  <si>
    <t>服务对象满意度指标</t>
  </si>
  <si>
    <t>指标1：业务单位满意度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</si>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</sst>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"/>
      <color theme="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view="pageBreakPreview" zoomScaleNormal="100" zoomScaleSheetLayoutView="100" workbookViewId="0">
      <selection activeCell="H11" sqref="H11:N11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8.75" customWidth="1"/>
    <col min="7" max="7" width="8.125" customWidth="1"/>
    <col min="8" max="8" width="8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0" t="s">
        <v>1</v>
      </c>
      <c r="P1" s="10"/>
      <c r="Q1" s="10" t="s">
        <v>2</v>
      </c>
      <c r="R1" s="10"/>
      <c r="S1" s="16" t="s">
        <v>3</v>
      </c>
      <c r="T1" s="12"/>
    </row>
    <row r="2" spans="1:20" s="1" customFormat="1" ht="17.100000000000001" customHeight="1">
      <c r="A2" s="1" t="s">
        <v>4</v>
      </c>
      <c r="D2" s="18"/>
      <c r="E2" s="18"/>
      <c r="F2" s="18"/>
      <c r="G2" s="18"/>
      <c r="H2" s="1" t="s">
        <v>5</v>
      </c>
      <c r="J2" s="18"/>
      <c r="K2" s="18"/>
      <c r="L2" s="18"/>
      <c r="M2" s="18"/>
      <c r="N2" s="18"/>
      <c r="O2" s="11"/>
      <c r="P2" s="11"/>
      <c r="Q2" s="11"/>
      <c r="R2" s="11"/>
      <c r="S2" s="11"/>
      <c r="T2" s="11"/>
    </row>
    <row r="3" spans="1:20" ht="20.100000000000001" customHeight="1">
      <c r="A3" s="19" t="s">
        <v>6</v>
      </c>
      <c r="B3" s="19"/>
      <c r="C3" s="19" t="s">
        <v>7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20"/>
      <c r="O3" s="12" t="s">
        <v>8</v>
      </c>
      <c r="P3" s="12"/>
      <c r="Q3" s="12"/>
      <c r="R3" s="12"/>
      <c r="S3" s="12"/>
      <c r="T3" s="12"/>
    </row>
    <row r="4" spans="1:20" ht="21" customHeight="1">
      <c r="A4" s="19" t="s">
        <v>9</v>
      </c>
      <c r="B4" s="19"/>
      <c r="C4" s="19" t="s">
        <v>10</v>
      </c>
      <c r="D4" s="19"/>
      <c r="E4" s="19"/>
      <c r="F4" s="19"/>
      <c r="G4" s="19"/>
      <c r="H4" s="19" t="s">
        <v>11</v>
      </c>
      <c r="I4" s="19"/>
      <c r="J4" s="19" t="s">
        <v>12</v>
      </c>
      <c r="K4" s="19"/>
      <c r="L4" s="19"/>
      <c r="M4" s="19"/>
      <c r="N4" s="19"/>
      <c r="O4" s="12" t="s">
        <v>13</v>
      </c>
      <c r="P4" s="12"/>
      <c r="Q4" s="12"/>
      <c r="R4" s="12"/>
      <c r="S4" s="12"/>
      <c r="T4" s="12"/>
    </row>
    <row r="5" spans="1:20" ht="21" customHeight="1">
      <c r="A5" s="19" t="s">
        <v>14</v>
      </c>
      <c r="B5" s="19"/>
      <c r="C5" s="19" t="s">
        <v>15</v>
      </c>
      <c r="D5" s="19"/>
      <c r="E5" s="19"/>
      <c r="F5" s="19"/>
      <c r="G5" s="19"/>
      <c r="H5" s="19" t="s">
        <v>16</v>
      </c>
      <c r="I5" s="19"/>
      <c r="J5" s="19">
        <v>88857887</v>
      </c>
      <c r="K5" s="19"/>
      <c r="L5" s="19"/>
      <c r="M5" s="19"/>
      <c r="N5" s="19"/>
      <c r="O5" s="12" t="s">
        <v>17</v>
      </c>
      <c r="P5" s="12"/>
      <c r="Q5" s="12"/>
      <c r="R5" s="12"/>
      <c r="S5" s="12"/>
      <c r="T5" s="12"/>
    </row>
    <row r="6" spans="1:20" ht="33" customHeight="1">
      <c r="A6" s="19" t="s">
        <v>18</v>
      </c>
      <c r="B6" s="19"/>
      <c r="C6" s="19"/>
      <c r="D6" s="19"/>
      <c r="E6" s="3" t="s">
        <v>19</v>
      </c>
      <c r="F6" s="19" t="s">
        <v>20</v>
      </c>
      <c r="G6" s="19"/>
      <c r="H6" s="19" t="s">
        <v>21</v>
      </c>
      <c r="I6" s="19"/>
      <c r="J6" s="19" t="s">
        <v>22</v>
      </c>
      <c r="K6" s="19"/>
      <c r="L6" s="19" t="s">
        <v>23</v>
      </c>
      <c r="M6" s="19"/>
      <c r="N6" s="3" t="s">
        <v>24</v>
      </c>
      <c r="O6" s="12" t="s">
        <v>25</v>
      </c>
      <c r="P6" s="12"/>
      <c r="Q6" s="12"/>
      <c r="R6" s="12"/>
      <c r="S6" s="12"/>
      <c r="T6" s="12"/>
    </row>
    <row r="7" spans="1:20" ht="21" customHeight="1">
      <c r="A7" s="19"/>
      <c r="B7" s="19"/>
      <c r="C7" s="21" t="s">
        <v>26</v>
      </c>
      <c r="D7" s="21"/>
      <c r="E7" s="4">
        <v>9962.5601420000003</v>
      </c>
      <c r="F7" s="22">
        <v>12637.646729</v>
      </c>
      <c r="G7" s="22"/>
      <c r="H7" s="22">
        <v>12628.13156</v>
      </c>
      <c r="I7" s="22"/>
      <c r="J7" s="19">
        <v>10</v>
      </c>
      <c r="K7" s="19"/>
      <c r="L7" s="23">
        <f t="shared" ref="L7:L10" si="0">ROUND(H7/F7,4)</f>
        <v>0.99919999999999998</v>
      </c>
      <c r="M7" s="23"/>
      <c r="N7" s="3">
        <f>ROUND(J7*L7,2)</f>
        <v>9.99</v>
      </c>
      <c r="O7" s="13" t="s">
        <v>27</v>
      </c>
      <c r="P7" s="12"/>
      <c r="Q7" s="12"/>
      <c r="R7" s="12"/>
      <c r="S7" s="12"/>
      <c r="T7" s="12"/>
    </row>
    <row r="8" spans="1:20" ht="26.1" customHeight="1">
      <c r="A8" s="19"/>
      <c r="B8" s="19"/>
      <c r="C8" s="19" t="s">
        <v>28</v>
      </c>
      <c r="D8" s="19"/>
      <c r="E8" s="4">
        <v>9962.5601420000003</v>
      </c>
      <c r="F8" s="22">
        <v>12637.646729</v>
      </c>
      <c r="G8" s="22"/>
      <c r="H8" s="22">
        <v>12628.13156</v>
      </c>
      <c r="I8" s="22"/>
      <c r="J8" s="19" t="s">
        <v>29</v>
      </c>
      <c r="K8" s="19"/>
      <c r="L8" s="23">
        <f t="shared" si="0"/>
        <v>0.99919999999999998</v>
      </c>
      <c r="M8" s="23"/>
      <c r="N8" s="3" t="s">
        <v>29</v>
      </c>
      <c r="O8" s="24" t="s">
        <v>30</v>
      </c>
      <c r="P8" s="24"/>
      <c r="Q8" s="24"/>
      <c r="R8" s="24"/>
      <c r="S8" s="24"/>
      <c r="T8" s="24"/>
    </row>
    <row r="9" spans="1:20" ht="30.95" customHeight="1">
      <c r="A9" s="19"/>
      <c r="B9" s="19"/>
      <c r="C9" s="19" t="s">
        <v>31</v>
      </c>
      <c r="D9" s="19"/>
      <c r="E9" s="5"/>
      <c r="F9" s="22"/>
      <c r="G9" s="22"/>
      <c r="H9" s="22"/>
      <c r="I9" s="22"/>
      <c r="J9" s="19" t="s">
        <v>29</v>
      </c>
      <c r="K9" s="19"/>
      <c r="L9" s="23" t="e">
        <f t="shared" si="0"/>
        <v>#DIV/0!</v>
      </c>
      <c r="M9" s="23"/>
      <c r="N9" s="3" t="s">
        <v>29</v>
      </c>
      <c r="O9" s="12" t="s">
        <v>32</v>
      </c>
      <c r="P9" s="12"/>
      <c r="Q9" s="12"/>
      <c r="R9" s="12"/>
      <c r="S9" s="12"/>
      <c r="T9" s="12"/>
    </row>
    <row r="10" spans="1:20" ht="18" customHeight="1">
      <c r="A10" s="19"/>
      <c r="B10" s="19"/>
      <c r="C10" s="19" t="s">
        <v>33</v>
      </c>
      <c r="D10" s="19"/>
      <c r="E10" s="5"/>
      <c r="F10" s="22"/>
      <c r="G10" s="22"/>
      <c r="H10" s="22"/>
      <c r="I10" s="22"/>
      <c r="J10" s="19" t="s">
        <v>29</v>
      </c>
      <c r="K10" s="19"/>
      <c r="L10" s="23" t="e">
        <f t="shared" si="0"/>
        <v>#DIV/0!</v>
      </c>
      <c r="M10" s="23"/>
      <c r="N10" s="3" t="s">
        <v>29</v>
      </c>
      <c r="O10" s="12" t="s">
        <v>34</v>
      </c>
      <c r="P10" s="12"/>
      <c r="Q10" s="12"/>
      <c r="R10" s="12"/>
      <c r="S10" s="12"/>
      <c r="T10" s="12"/>
    </row>
    <row r="11" spans="1:20" ht="15" customHeight="1">
      <c r="A11" s="19" t="s">
        <v>35</v>
      </c>
      <c r="B11" s="19" t="s">
        <v>36</v>
      </c>
      <c r="C11" s="19"/>
      <c r="D11" s="19"/>
      <c r="E11" s="19"/>
      <c r="F11" s="19"/>
      <c r="G11" s="19"/>
      <c r="H11" s="19" t="s">
        <v>37</v>
      </c>
      <c r="I11" s="19"/>
      <c r="J11" s="19"/>
      <c r="K11" s="19"/>
      <c r="L11" s="19"/>
      <c r="M11" s="19"/>
      <c r="N11" s="19"/>
      <c r="O11" s="12" t="s">
        <v>38</v>
      </c>
      <c r="P11" s="12"/>
      <c r="Q11" s="12"/>
      <c r="R11" s="12"/>
      <c r="S11" s="12"/>
      <c r="T11" s="12"/>
    </row>
    <row r="12" spans="1:20" ht="83.1" customHeight="1">
      <c r="A12" s="19"/>
      <c r="B12" s="25" t="s">
        <v>39</v>
      </c>
      <c r="C12" s="25"/>
      <c r="D12" s="25"/>
      <c r="E12" s="25"/>
      <c r="F12" s="25"/>
      <c r="G12" s="25"/>
      <c r="H12" s="25" t="s">
        <v>40</v>
      </c>
      <c r="I12" s="25"/>
      <c r="J12" s="25"/>
      <c r="K12" s="25"/>
      <c r="L12" s="25"/>
      <c r="M12" s="25"/>
      <c r="N12" s="25"/>
      <c r="O12" s="12" t="s">
        <v>41</v>
      </c>
      <c r="P12" s="12"/>
      <c r="Q12" s="12"/>
      <c r="R12" s="12"/>
      <c r="S12" s="12"/>
      <c r="T12" s="12"/>
    </row>
    <row r="13" spans="1:20" ht="41.1" customHeight="1">
      <c r="A13" s="39" t="s">
        <v>42</v>
      </c>
      <c r="B13" s="3" t="s">
        <v>43</v>
      </c>
      <c r="C13" s="3" t="s">
        <v>44</v>
      </c>
      <c r="D13" s="19" t="s">
        <v>45</v>
      </c>
      <c r="E13" s="19"/>
      <c r="F13" s="19"/>
      <c r="G13" s="3" t="s">
        <v>46</v>
      </c>
      <c r="H13" s="3" t="s">
        <v>47</v>
      </c>
      <c r="I13" s="19" t="s">
        <v>22</v>
      </c>
      <c r="J13" s="19"/>
      <c r="K13" s="19" t="s">
        <v>24</v>
      </c>
      <c r="L13" s="19"/>
      <c r="M13" s="19" t="s">
        <v>48</v>
      </c>
      <c r="N13" s="19"/>
      <c r="O13" s="24" t="s">
        <v>49</v>
      </c>
      <c r="P13" s="24"/>
      <c r="Q13" s="24"/>
      <c r="R13" s="24"/>
      <c r="S13" s="24"/>
      <c r="T13" s="24"/>
    </row>
    <row r="14" spans="1:20" ht="27" customHeight="1">
      <c r="A14" s="39"/>
      <c r="B14" s="40" t="s">
        <v>50</v>
      </c>
      <c r="C14" s="40" t="s">
        <v>51</v>
      </c>
      <c r="D14" s="26" t="s">
        <v>52</v>
      </c>
      <c r="E14" s="26"/>
      <c r="F14" s="26"/>
      <c r="G14" s="3" t="s">
        <v>53</v>
      </c>
      <c r="H14" s="3" t="s">
        <v>53</v>
      </c>
      <c r="I14" s="20">
        <v>2.5</v>
      </c>
      <c r="J14" s="27"/>
      <c r="K14" s="20">
        <v>2.5</v>
      </c>
      <c r="L14" s="27"/>
      <c r="M14" s="20"/>
      <c r="N14" s="27"/>
      <c r="O14" s="14"/>
      <c r="P14" s="14"/>
      <c r="Q14" s="14"/>
      <c r="R14" s="14"/>
      <c r="S14" s="14"/>
      <c r="T14" s="14"/>
    </row>
    <row r="15" spans="1:20" ht="33.950000000000003" customHeight="1">
      <c r="A15" s="39"/>
      <c r="B15" s="41"/>
      <c r="C15" s="41"/>
      <c r="D15" s="26" t="s">
        <v>54</v>
      </c>
      <c r="E15" s="26"/>
      <c r="F15" s="26"/>
      <c r="G15" s="3" t="s">
        <v>55</v>
      </c>
      <c r="H15" s="3" t="s">
        <v>55</v>
      </c>
      <c r="I15" s="20">
        <v>2.5</v>
      </c>
      <c r="J15" s="27"/>
      <c r="K15" s="20">
        <v>2.5</v>
      </c>
      <c r="L15" s="27"/>
      <c r="M15" s="20"/>
      <c r="N15" s="27"/>
      <c r="O15" s="14"/>
      <c r="P15" s="14"/>
      <c r="Q15" s="14"/>
      <c r="R15" s="14"/>
      <c r="S15" s="14"/>
      <c r="T15" s="14"/>
    </row>
    <row r="16" spans="1:20" ht="42.95" customHeight="1">
      <c r="A16" s="39"/>
      <c r="B16" s="41"/>
      <c r="C16" s="41"/>
      <c r="D16" s="28" t="s">
        <v>56</v>
      </c>
      <c r="E16" s="29"/>
      <c r="F16" s="30"/>
      <c r="G16" s="3" t="s">
        <v>57</v>
      </c>
      <c r="H16" s="6" t="s">
        <v>58</v>
      </c>
      <c r="I16" s="31">
        <v>2.5</v>
      </c>
      <c r="J16" s="32"/>
      <c r="K16" s="31">
        <v>1.5</v>
      </c>
      <c r="L16" s="32"/>
      <c r="M16" s="45" t="s">
        <v>59</v>
      </c>
      <c r="N16" s="46"/>
      <c r="O16" s="14"/>
      <c r="P16" s="14"/>
      <c r="Q16" s="14"/>
      <c r="R16" s="14"/>
      <c r="S16" s="14"/>
      <c r="T16" s="14"/>
    </row>
    <row r="17" spans="1:20" ht="42.95" customHeight="1">
      <c r="A17" s="39"/>
      <c r="B17" s="41"/>
      <c r="C17" s="41"/>
      <c r="D17" s="28" t="s">
        <v>60</v>
      </c>
      <c r="E17" s="29"/>
      <c r="F17" s="30"/>
      <c r="G17" s="3" t="s">
        <v>61</v>
      </c>
      <c r="H17" s="6" t="s">
        <v>62</v>
      </c>
      <c r="I17" s="31">
        <v>2.5</v>
      </c>
      <c r="J17" s="32"/>
      <c r="K17" s="31">
        <v>1.5</v>
      </c>
      <c r="L17" s="32"/>
      <c r="M17" s="47"/>
      <c r="N17" s="48"/>
      <c r="O17" s="14"/>
      <c r="P17" s="14"/>
      <c r="Q17" s="14"/>
      <c r="R17" s="14"/>
      <c r="S17" s="14"/>
      <c r="T17" s="14"/>
    </row>
    <row r="18" spans="1:20" ht="69" customHeight="1">
      <c r="A18" s="39"/>
      <c r="B18" s="41"/>
      <c r="C18" s="41"/>
      <c r="D18" s="26" t="s">
        <v>63</v>
      </c>
      <c r="E18" s="26"/>
      <c r="F18" s="26"/>
      <c r="G18" s="3" t="s">
        <v>64</v>
      </c>
      <c r="H18" s="6" t="s">
        <v>65</v>
      </c>
      <c r="I18" s="31">
        <v>2.5</v>
      </c>
      <c r="J18" s="32"/>
      <c r="K18" s="33">
        <v>1.5</v>
      </c>
      <c r="L18" s="33"/>
      <c r="M18" s="25" t="s">
        <v>66</v>
      </c>
      <c r="N18" s="25"/>
      <c r="O18" s="43" t="s">
        <v>67</v>
      </c>
      <c r="P18" s="43"/>
      <c r="Q18" s="43"/>
      <c r="R18" s="43"/>
      <c r="S18" s="43"/>
      <c r="T18" s="43"/>
    </row>
    <row r="19" spans="1:20" ht="33" customHeight="1">
      <c r="A19" s="39"/>
      <c r="B19" s="41"/>
      <c r="C19" s="41"/>
      <c r="D19" s="26" t="s">
        <v>68</v>
      </c>
      <c r="E19" s="26"/>
      <c r="F19" s="26"/>
      <c r="G19" s="3" t="s">
        <v>69</v>
      </c>
      <c r="H19" s="6" t="s">
        <v>69</v>
      </c>
      <c r="I19" s="31">
        <v>2.5</v>
      </c>
      <c r="J19" s="32"/>
      <c r="K19" s="31">
        <v>2.5</v>
      </c>
      <c r="L19" s="32"/>
      <c r="M19" s="19"/>
      <c r="N19" s="19"/>
      <c r="O19" s="43"/>
      <c r="P19" s="43"/>
      <c r="Q19" s="43"/>
      <c r="R19" s="43"/>
      <c r="S19" s="43"/>
      <c r="T19" s="43"/>
    </row>
    <row r="20" spans="1:20" ht="69.95" customHeight="1">
      <c r="A20" s="39"/>
      <c r="B20" s="41"/>
      <c r="C20" s="41"/>
      <c r="D20" s="28" t="s">
        <v>70</v>
      </c>
      <c r="E20" s="29"/>
      <c r="F20" s="30"/>
      <c r="G20" s="3" t="s">
        <v>71</v>
      </c>
      <c r="H20" s="6" t="s">
        <v>72</v>
      </c>
      <c r="I20" s="31">
        <v>2.5</v>
      </c>
      <c r="J20" s="32"/>
      <c r="K20" s="31">
        <v>1.5</v>
      </c>
      <c r="L20" s="32"/>
      <c r="M20" s="20" t="s">
        <v>59</v>
      </c>
      <c r="N20" s="27"/>
      <c r="O20" s="15"/>
      <c r="P20" s="15"/>
      <c r="Q20" s="15"/>
      <c r="R20" s="15"/>
      <c r="S20" s="15"/>
      <c r="T20" s="15"/>
    </row>
    <row r="21" spans="1:20" ht="24.95" customHeight="1">
      <c r="A21" s="39"/>
      <c r="B21" s="41"/>
      <c r="C21" s="41"/>
      <c r="D21" s="28" t="s">
        <v>73</v>
      </c>
      <c r="E21" s="29"/>
      <c r="F21" s="30"/>
      <c r="G21" s="3" t="s">
        <v>74</v>
      </c>
      <c r="H21" s="6" t="s">
        <v>74</v>
      </c>
      <c r="I21" s="31">
        <v>2.5</v>
      </c>
      <c r="J21" s="32"/>
      <c r="K21" s="31">
        <v>2.5</v>
      </c>
      <c r="L21" s="32"/>
      <c r="M21" s="8"/>
      <c r="N21" s="9"/>
      <c r="O21" s="15"/>
      <c r="P21" s="15"/>
      <c r="Q21" s="15"/>
      <c r="R21" s="15"/>
      <c r="S21" s="15"/>
      <c r="T21" s="15"/>
    </row>
    <row r="22" spans="1:20" ht="27">
      <c r="A22" s="39"/>
      <c r="B22" s="41"/>
      <c r="C22" s="41"/>
      <c r="D22" s="28" t="s">
        <v>75</v>
      </c>
      <c r="E22" s="29"/>
      <c r="F22" s="30"/>
      <c r="G22" s="3" t="s">
        <v>76</v>
      </c>
      <c r="H22" s="3" t="s">
        <v>76</v>
      </c>
      <c r="I22" s="20">
        <v>2.5</v>
      </c>
      <c r="J22" s="27"/>
      <c r="K22" s="20">
        <v>2.5</v>
      </c>
      <c r="L22" s="27"/>
      <c r="M22" s="8"/>
      <c r="N22" s="9"/>
      <c r="O22" s="15"/>
      <c r="P22" s="15"/>
      <c r="Q22" s="15"/>
      <c r="R22" s="15"/>
      <c r="S22" s="15"/>
      <c r="T22" s="15"/>
    </row>
    <row r="23" spans="1:20" ht="24.95" customHeight="1">
      <c r="A23" s="39"/>
      <c r="B23" s="41"/>
      <c r="C23" s="41"/>
      <c r="D23" s="28" t="s">
        <v>77</v>
      </c>
      <c r="E23" s="29"/>
      <c r="F23" s="30"/>
      <c r="G23" s="3" t="s">
        <v>78</v>
      </c>
      <c r="H23" s="3" t="s">
        <v>78</v>
      </c>
      <c r="I23" s="20">
        <v>2.5</v>
      </c>
      <c r="J23" s="27"/>
      <c r="K23" s="20">
        <v>2.5</v>
      </c>
      <c r="L23" s="27"/>
      <c r="M23" s="8"/>
      <c r="N23" s="9"/>
      <c r="O23" s="15"/>
      <c r="P23" s="15"/>
      <c r="Q23" s="15"/>
      <c r="R23" s="15"/>
      <c r="S23" s="15"/>
      <c r="T23" s="15"/>
    </row>
    <row r="24" spans="1:20" ht="24.95" customHeight="1">
      <c r="A24" s="39"/>
      <c r="B24" s="41"/>
      <c r="C24" s="42"/>
      <c r="D24" s="28" t="s">
        <v>79</v>
      </c>
      <c r="E24" s="29"/>
      <c r="F24" s="30"/>
      <c r="G24" s="3" t="s">
        <v>71</v>
      </c>
      <c r="H24" s="3" t="s">
        <v>71</v>
      </c>
      <c r="I24" s="20">
        <v>2.5</v>
      </c>
      <c r="J24" s="27"/>
      <c r="K24" s="20">
        <v>2.5</v>
      </c>
      <c r="L24" s="27"/>
      <c r="M24" s="20"/>
      <c r="N24" s="27"/>
      <c r="O24" s="15"/>
      <c r="P24" s="15"/>
      <c r="Q24" s="15"/>
      <c r="R24" s="15"/>
      <c r="S24" s="15"/>
      <c r="T24" s="15"/>
    </row>
    <row r="25" spans="1:20" ht="36" customHeight="1">
      <c r="A25" s="39"/>
      <c r="B25" s="41"/>
      <c r="C25" s="41" t="s">
        <v>80</v>
      </c>
      <c r="D25" s="26" t="s">
        <v>81</v>
      </c>
      <c r="E25" s="26"/>
      <c r="F25" s="26"/>
      <c r="G25" s="7">
        <v>1</v>
      </c>
      <c r="H25" s="7">
        <v>1</v>
      </c>
      <c r="I25" s="20">
        <v>2.5</v>
      </c>
      <c r="J25" s="27"/>
      <c r="K25" s="20">
        <v>2.5</v>
      </c>
      <c r="L25" s="27"/>
      <c r="M25" s="8"/>
      <c r="N25" s="9"/>
      <c r="O25" s="15"/>
      <c r="P25" s="15"/>
      <c r="Q25" s="15"/>
      <c r="R25" s="15"/>
      <c r="S25" s="15"/>
      <c r="T25" s="15"/>
    </row>
    <row r="26" spans="1:20" ht="33.950000000000003" customHeight="1">
      <c r="A26" s="39"/>
      <c r="B26" s="41"/>
      <c r="C26" s="41"/>
      <c r="D26" s="26" t="s">
        <v>82</v>
      </c>
      <c r="E26" s="26"/>
      <c r="F26" s="26"/>
      <c r="G26" s="7">
        <v>1</v>
      </c>
      <c r="H26" s="7">
        <v>1</v>
      </c>
      <c r="I26" s="20">
        <v>2.5</v>
      </c>
      <c r="J26" s="27"/>
      <c r="K26" s="20">
        <v>2.5</v>
      </c>
      <c r="L26" s="27"/>
      <c r="M26" s="8"/>
      <c r="N26" s="9"/>
      <c r="O26" s="15"/>
      <c r="P26" s="15"/>
      <c r="Q26" s="15"/>
      <c r="R26" s="15"/>
      <c r="S26" s="15"/>
      <c r="T26" s="15"/>
    </row>
    <row r="27" spans="1:20" ht="24.95" customHeight="1">
      <c r="A27" s="39"/>
      <c r="B27" s="41"/>
      <c r="C27" s="41"/>
      <c r="D27" s="26" t="s">
        <v>83</v>
      </c>
      <c r="E27" s="26"/>
      <c r="F27" s="26"/>
      <c r="G27" s="7">
        <v>1</v>
      </c>
      <c r="H27" s="7">
        <v>1</v>
      </c>
      <c r="I27" s="20">
        <v>2.5</v>
      </c>
      <c r="J27" s="27"/>
      <c r="K27" s="20">
        <v>2.5</v>
      </c>
      <c r="L27" s="27"/>
      <c r="M27" s="8"/>
      <c r="N27" s="9"/>
      <c r="O27" s="15"/>
      <c r="P27" s="15"/>
      <c r="Q27" s="15"/>
      <c r="R27" s="15"/>
      <c r="S27" s="15"/>
      <c r="T27" s="15"/>
    </row>
    <row r="28" spans="1:20" ht="33" customHeight="1">
      <c r="A28" s="39"/>
      <c r="B28" s="41"/>
      <c r="C28" s="41"/>
      <c r="D28" s="26" t="s">
        <v>84</v>
      </c>
      <c r="E28" s="26"/>
      <c r="F28" s="26"/>
      <c r="G28" s="7">
        <v>1</v>
      </c>
      <c r="H28" s="7">
        <v>1</v>
      </c>
      <c r="I28" s="20">
        <v>2.5</v>
      </c>
      <c r="J28" s="27"/>
      <c r="K28" s="20">
        <v>2.5</v>
      </c>
      <c r="L28" s="27"/>
      <c r="M28" s="19"/>
      <c r="N28" s="19"/>
      <c r="O28" s="34"/>
      <c r="P28" s="34"/>
      <c r="Q28" s="34"/>
      <c r="R28" s="34"/>
      <c r="S28" s="34"/>
      <c r="T28" s="34"/>
    </row>
    <row r="29" spans="1:20" ht="33" customHeight="1">
      <c r="A29" s="39"/>
      <c r="B29" s="41"/>
      <c r="C29" s="41"/>
      <c r="D29" s="26" t="s">
        <v>85</v>
      </c>
      <c r="E29" s="26"/>
      <c r="F29" s="26"/>
      <c r="G29" s="7">
        <v>1</v>
      </c>
      <c r="H29" s="7">
        <v>1</v>
      </c>
      <c r="I29" s="20">
        <v>2.5</v>
      </c>
      <c r="J29" s="27"/>
      <c r="K29" s="20">
        <v>2.5</v>
      </c>
      <c r="L29" s="27"/>
      <c r="M29" s="19"/>
      <c r="N29" s="19"/>
      <c r="O29" s="44" t="s">
        <v>86</v>
      </c>
      <c r="P29" s="44"/>
      <c r="Q29" s="44"/>
      <c r="R29" s="44"/>
      <c r="S29" s="44"/>
      <c r="T29" s="44"/>
    </row>
    <row r="30" spans="1:20" ht="33" customHeight="1">
      <c r="A30" s="39"/>
      <c r="B30" s="41"/>
      <c r="C30" s="41"/>
      <c r="D30" s="26" t="s">
        <v>87</v>
      </c>
      <c r="E30" s="26"/>
      <c r="F30" s="26"/>
      <c r="G30" s="7">
        <v>1</v>
      </c>
      <c r="H30" s="7">
        <v>1</v>
      </c>
      <c r="I30" s="20">
        <v>2.5</v>
      </c>
      <c r="J30" s="27"/>
      <c r="K30" s="20">
        <v>2.5</v>
      </c>
      <c r="L30" s="27"/>
      <c r="M30" s="19"/>
      <c r="N30" s="19"/>
      <c r="O30" s="44"/>
      <c r="P30" s="44"/>
      <c r="Q30" s="44"/>
      <c r="R30" s="44"/>
      <c r="S30" s="44"/>
      <c r="T30" s="44"/>
    </row>
    <row r="31" spans="1:20" ht="33" customHeight="1">
      <c r="A31" s="39"/>
      <c r="B31" s="41"/>
      <c r="C31" s="41"/>
      <c r="D31" s="26" t="s">
        <v>88</v>
      </c>
      <c r="E31" s="26"/>
      <c r="F31" s="26"/>
      <c r="G31" s="7">
        <v>1</v>
      </c>
      <c r="H31" s="7">
        <v>1</v>
      </c>
      <c r="I31" s="20">
        <v>2.5</v>
      </c>
      <c r="J31" s="27"/>
      <c r="K31" s="20">
        <v>2.5</v>
      </c>
      <c r="L31" s="27"/>
      <c r="M31" s="8"/>
      <c r="N31" s="9"/>
      <c r="O31" s="44"/>
      <c r="P31" s="44"/>
      <c r="Q31" s="44"/>
      <c r="R31" s="44"/>
      <c r="S31" s="44"/>
      <c r="T31" s="44"/>
    </row>
    <row r="32" spans="1:20" ht="33" customHeight="1">
      <c r="A32" s="39"/>
      <c r="B32" s="41"/>
      <c r="C32" s="41"/>
      <c r="D32" s="26" t="s">
        <v>89</v>
      </c>
      <c r="E32" s="26"/>
      <c r="F32" s="26"/>
      <c r="G32" s="7">
        <v>1</v>
      </c>
      <c r="H32" s="7">
        <v>1</v>
      </c>
      <c r="I32" s="20">
        <v>2.5</v>
      </c>
      <c r="J32" s="27"/>
      <c r="K32" s="20">
        <v>2.5</v>
      </c>
      <c r="L32" s="27"/>
      <c r="M32" s="8"/>
      <c r="N32" s="9"/>
      <c r="O32" s="44"/>
      <c r="P32" s="44"/>
      <c r="Q32" s="44"/>
      <c r="R32" s="44"/>
      <c r="S32" s="44"/>
      <c r="T32" s="44"/>
    </row>
    <row r="33" spans="1:20" ht="33" customHeight="1">
      <c r="A33" s="39"/>
      <c r="B33" s="41"/>
      <c r="C33" s="42"/>
      <c r="D33" s="26" t="s">
        <v>90</v>
      </c>
      <c r="E33" s="26"/>
      <c r="F33" s="26"/>
      <c r="G33" s="7">
        <v>1</v>
      </c>
      <c r="H33" s="7">
        <v>1</v>
      </c>
      <c r="I33" s="20">
        <v>2.5</v>
      </c>
      <c r="J33" s="27"/>
      <c r="K33" s="20">
        <v>2.5</v>
      </c>
      <c r="L33" s="27"/>
      <c r="M33" s="20"/>
      <c r="N33" s="27"/>
      <c r="O33" s="44"/>
      <c r="P33" s="44"/>
      <c r="Q33" s="44"/>
      <c r="R33" s="44"/>
      <c r="S33" s="44"/>
      <c r="T33" s="44"/>
    </row>
    <row r="34" spans="1:20" ht="33" customHeight="1">
      <c r="A34" s="39"/>
      <c r="B34" s="42"/>
      <c r="C34" s="3" t="s">
        <v>91</v>
      </c>
      <c r="D34" s="26" t="s">
        <v>92</v>
      </c>
      <c r="E34" s="26"/>
      <c r="F34" s="26"/>
      <c r="G34" s="3" t="s">
        <v>93</v>
      </c>
      <c r="H34" s="3" t="s">
        <v>93</v>
      </c>
      <c r="I34" s="19">
        <v>10</v>
      </c>
      <c r="J34" s="19"/>
      <c r="K34" s="19">
        <v>10</v>
      </c>
      <c r="L34" s="19"/>
      <c r="M34" s="19"/>
      <c r="N34" s="19"/>
      <c r="O34" s="44"/>
      <c r="P34" s="44"/>
      <c r="Q34" s="44"/>
      <c r="R34" s="44"/>
      <c r="S34" s="44"/>
      <c r="T34" s="44"/>
    </row>
    <row r="35" spans="1:20" ht="32.1" customHeight="1">
      <c r="A35" s="39"/>
      <c r="B35" s="19" t="s">
        <v>94</v>
      </c>
      <c r="C35" s="19" t="s">
        <v>95</v>
      </c>
      <c r="D35" s="26" t="s">
        <v>96</v>
      </c>
      <c r="E35" s="26"/>
      <c r="F35" s="26"/>
      <c r="G35" s="3" t="s">
        <v>97</v>
      </c>
      <c r="H35" s="3" t="s">
        <v>97</v>
      </c>
      <c r="I35" s="19">
        <v>10</v>
      </c>
      <c r="J35" s="19"/>
      <c r="K35" s="19">
        <v>10</v>
      </c>
      <c r="L35" s="19"/>
      <c r="M35" s="19"/>
      <c r="N35" s="19"/>
      <c r="O35" s="13" t="s">
        <v>98</v>
      </c>
      <c r="R35" s="12"/>
      <c r="S35" s="12"/>
      <c r="T35" s="12"/>
    </row>
    <row r="36" spans="1:20" ht="27" customHeight="1">
      <c r="A36" s="39"/>
      <c r="B36" s="19"/>
      <c r="C36" s="19"/>
      <c r="D36" s="26" t="s">
        <v>99</v>
      </c>
      <c r="E36" s="26"/>
      <c r="F36" s="26"/>
      <c r="G36" s="3" t="s">
        <v>97</v>
      </c>
      <c r="H36" s="3" t="s">
        <v>97</v>
      </c>
      <c r="I36" s="19">
        <v>10</v>
      </c>
      <c r="J36" s="19"/>
      <c r="K36" s="19">
        <v>10</v>
      </c>
      <c r="L36" s="19"/>
      <c r="M36" s="19"/>
      <c r="N36" s="19"/>
      <c r="O36" s="12"/>
      <c r="R36" s="12"/>
      <c r="S36" s="12"/>
      <c r="T36" s="12"/>
    </row>
    <row r="37" spans="1:20" ht="57" customHeight="1">
      <c r="A37" s="39"/>
      <c r="B37" s="3" t="s">
        <v>100</v>
      </c>
      <c r="C37" s="3" t="s">
        <v>101</v>
      </c>
      <c r="D37" s="26" t="s">
        <v>102</v>
      </c>
      <c r="E37" s="26"/>
      <c r="F37" s="26"/>
      <c r="G37" s="3" t="s">
        <v>103</v>
      </c>
      <c r="H37" s="7">
        <v>1</v>
      </c>
      <c r="I37" s="19">
        <v>10</v>
      </c>
      <c r="J37" s="19"/>
      <c r="K37" s="19">
        <v>10</v>
      </c>
      <c r="L37" s="19"/>
      <c r="M37" s="35"/>
      <c r="N37" s="35"/>
      <c r="O37" s="2" t="s">
        <v>104</v>
      </c>
    </row>
    <row r="38" spans="1:20" ht="23.1" customHeight="1">
      <c r="A38" s="36" t="s">
        <v>105</v>
      </c>
      <c r="B38" s="36"/>
      <c r="C38" s="36"/>
      <c r="D38" s="36"/>
      <c r="E38" s="36"/>
      <c r="F38" s="36"/>
      <c r="G38" s="36"/>
      <c r="H38" s="36"/>
      <c r="I38" s="36">
        <f>SUM(I14:J37,J7)</f>
        <v>100</v>
      </c>
      <c r="J38" s="36"/>
      <c r="K38" s="36">
        <f>SUM(K14:L37,N7)</f>
        <v>95.99</v>
      </c>
      <c r="L38" s="36"/>
      <c r="M38" s="37"/>
      <c r="N38" s="37"/>
    </row>
    <row r="39" spans="1:20" ht="176.1" customHeight="1">
      <c r="A39" s="38" t="s">
        <v>106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</row>
  </sheetData>
  <mergeCells count="151">
    <mergeCell ref="O18:T19"/>
    <mergeCell ref="O29:T34"/>
    <mergeCell ref="M16:N17"/>
    <mergeCell ref="A39:N39"/>
    <mergeCell ref="A11:A12"/>
    <mergeCell ref="A13:A37"/>
    <mergeCell ref="B14:B34"/>
    <mergeCell ref="B35:B36"/>
    <mergeCell ref="C14:C24"/>
    <mergeCell ref="C25:C33"/>
    <mergeCell ref="C35:C36"/>
    <mergeCell ref="A6:B10"/>
    <mergeCell ref="D36:F36"/>
    <mergeCell ref="I36:J36"/>
    <mergeCell ref="K36:L36"/>
    <mergeCell ref="M36:N36"/>
    <mergeCell ref="D37:F37"/>
    <mergeCell ref="I37:J37"/>
    <mergeCell ref="K37:L37"/>
    <mergeCell ref="M37:N37"/>
    <mergeCell ref="A38:H38"/>
    <mergeCell ref="I38:J38"/>
    <mergeCell ref="K38:L38"/>
    <mergeCell ref="M38:N38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1:F31"/>
    <mergeCell ref="I31:J31"/>
    <mergeCell ref="K31:L31"/>
    <mergeCell ref="D32:F32"/>
    <mergeCell ref="I32:J32"/>
    <mergeCell ref="K32:L32"/>
    <mergeCell ref="D33:F33"/>
    <mergeCell ref="I33:J33"/>
    <mergeCell ref="K33:L33"/>
    <mergeCell ref="M28:N28"/>
    <mergeCell ref="O28:T28"/>
    <mergeCell ref="D29:F29"/>
    <mergeCell ref="I29:J29"/>
    <mergeCell ref="K29:L29"/>
    <mergeCell ref="M29:N29"/>
    <mergeCell ref="D30:F30"/>
    <mergeCell ref="I30:J30"/>
    <mergeCell ref="K30:L30"/>
    <mergeCell ref="M30:N30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3:F23"/>
    <mergeCell ref="I23:J23"/>
    <mergeCell ref="K23:L23"/>
    <mergeCell ref="D24:F24"/>
    <mergeCell ref="I24:J24"/>
    <mergeCell ref="K24:L24"/>
    <mergeCell ref="M24:N24"/>
    <mergeCell ref="D25:F25"/>
    <mergeCell ref="I25:J25"/>
    <mergeCell ref="K25:L25"/>
    <mergeCell ref="D20:F20"/>
    <mergeCell ref="I20:J20"/>
    <mergeCell ref="K20:L20"/>
    <mergeCell ref="M20:N20"/>
    <mergeCell ref="D21:F21"/>
    <mergeCell ref="I21:J21"/>
    <mergeCell ref="K21:L21"/>
    <mergeCell ref="D22:F22"/>
    <mergeCell ref="I22:J22"/>
    <mergeCell ref="K22:L22"/>
    <mergeCell ref="D17:F17"/>
    <mergeCell ref="I17:J17"/>
    <mergeCell ref="K17:L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5" type="noConversion"/>
  <pageMargins left="0.55486111111111103" right="0.55486111111111103" top="0.35416666666666702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2022-03-18T09:44:00Z</dcterms:created>
  <dcterms:modified xsi:type="dcterms:W3CDTF">2024-08-22T07:19:49Z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F43499875854479F96D711E41CFD70E1</vt:lpwstr>
  </property>
</Properties>
</file>