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895" windowHeight="10365" tabRatio="849"/>
  </bookViews>
  <sheets>
    <sheet name="水利工程日常维修养护费" sheetId="4" r:id="rId1"/>
  </sheets>
  <definedNames>
    <definedName name="_xlnm.Print_Area" localSheetId="0">水利工程日常维修养护费!$A$1:$N$39</definedName>
  </definedNames>
  <calcPr calcId="145621"/>
</workbook>
</file>

<file path=xl/calcChain.xml><?xml version="1.0" encoding="utf-8"?>
<calcChain xmlns="http://schemas.openxmlformats.org/spreadsheetml/2006/main">
  <c r="I39" i="4" l="1"/>
  <c r="F8" i="4"/>
  <c r="L8" i="4" s="1"/>
  <c r="E8" i="4"/>
  <c r="H7" i="4"/>
  <c r="E7" i="4"/>
  <c r="F7" i="4" l="1"/>
  <c r="L7" i="4" s="1"/>
  <c r="N7" i="4" s="1"/>
  <c r="K39" i="4" s="1"/>
</calcChain>
</file>

<file path=xl/sharedStrings.xml><?xml version="1.0" encoding="utf-8"?>
<sst xmlns="http://schemas.openxmlformats.org/spreadsheetml/2006/main" count="128" uniqueCount="97">
  <si>
    <r>
      <rPr>
        <sz val="18"/>
        <color theme="1"/>
        <rFont val="方正小标宋简体"/>
        <charset val="134"/>
      </rPr>
      <t xml:space="preserve">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family val="3"/>
        <charset val="134"/>
      </rPr>
      <t xml:space="preserve">           </t>
    </r>
    <r>
      <rPr>
        <sz val="11"/>
        <color theme="1"/>
        <rFont val="仿宋_GB2312"/>
        <family val="3"/>
        <charset val="134"/>
      </rPr>
      <t xml:space="preserve"> </t>
    </r>
  </si>
  <si>
    <t>为方便自评表的沟通反馈，需填报联系人信息</t>
  </si>
  <si>
    <t>单位名称（盖章）：</t>
  </si>
  <si>
    <t>主管领导：</t>
  </si>
  <si>
    <t>杨丽颖</t>
  </si>
  <si>
    <t>项目名称</t>
  </si>
  <si>
    <t>水利工程日常维修养护费</t>
  </si>
  <si>
    <t>主管部门</t>
  </si>
  <si>
    <r>
      <rPr>
        <sz val="11"/>
        <color theme="1"/>
        <rFont val="仿宋_GB2312"/>
        <family val="3"/>
        <charset val="134"/>
      </rPr>
      <t>运行管理处</t>
    </r>
  </si>
  <si>
    <r>
      <rPr>
        <sz val="11"/>
        <color theme="1"/>
        <rFont val="仿宋_GB2312"/>
        <family val="3"/>
        <charset val="134"/>
      </rPr>
      <t>实施单位</t>
    </r>
  </si>
  <si>
    <r>
      <rPr>
        <sz val="11"/>
        <color theme="1"/>
        <rFont val="仿宋_GB2312"/>
        <family val="3"/>
        <charset val="134"/>
      </rPr>
      <t>北京市清河管理处</t>
    </r>
  </si>
  <si>
    <t>项目负责人</t>
  </si>
  <si>
    <t>马忠</t>
  </si>
  <si>
    <t>联系电话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</si>
  <si>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</si>
  <si>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</si>
  <si>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</si>
  <si>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</si>
  <si>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</si>
  <si>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</si>
  <si>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</si>
  <si>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</si>
  <si>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</si>
  <si>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</si>
  <si>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</si>
  <si>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</si>
  <si>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</si>
  <si>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</si>
  <si>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</si>
  <si>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对清河水工建筑物、水环境、林草绿地、机电及自动化设备等进行日常维修养护，充分发挥现有水利设施功能，保障河道水利工程设施正常运行，保障防洪安全和水环境安全，确保水闸运行安全、提升工程形象、为居民出行创造良好条件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</si>
  <si>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</si>
  <si>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</si>
  <si>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</si>
  <si>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</si>
  <si>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</si>
  <si>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</si>
  <si>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</si>
  <si>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</si>
  <si>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</si>
  <si>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水闸工程维修养护数量</t>
  </si>
  <si>
    <t>9座</t>
  </si>
  <si>
    <t>堤防维修养护长度</t>
  </si>
  <si>
    <t>47020米</t>
  </si>
  <si>
    <t>绿化维护面积；道路保洁、清扫面积</t>
  </si>
  <si>
    <t>99万平方米</t>
  </si>
  <si>
    <t>水面保洁面积</t>
  </si>
  <si>
    <t>122.37万平方米</t>
  </si>
  <si>
    <t>维护变压器数量</t>
  </si>
  <si>
    <t>9个</t>
  </si>
  <si>
    <t>水草及绿化垃圾消纳吨数</t>
  </si>
  <si>
    <t>5319.77吨</t>
  </si>
  <si>
    <t>4964.69吨</t>
  </si>
  <si>
    <t>水草量不可控，预估不准确。下一步，总结经验，根据近几年统计的水草量预估。</t>
  </si>
  <si>
    <t>桥梁安全鉴定数量</t>
  </si>
  <si>
    <t>5座</t>
  </si>
  <si>
    <t>公园秩序安保人数</t>
  </si>
  <si>
    <t>自动化设备维护</t>
  </si>
  <si>
    <t>1套</t>
  </si>
  <si>
    <t>清河2023年岁修工程</t>
  </si>
  <si>
    <t>1项</t>
  </si>
  <si>
    <t>闸站避雷设施维修数量</t>
  </si>
  <si>
    <t>清河2023年便民服务工程</t>
  </si>
  <si>
    <t>质量
指标</t>
  </si>
  <si>
    <t>保洁区域卫生状况达到《2023年清河河道绿地管护及道路、岸坡保洁工作要求》的标准</t>
  </si>
  <si>
    <t>达到标准</t>
  </si>
  <si>
    <t>护坡绿化、绿地维护达到的成活率</t>
  </si>
  <si>
    <t>≥90%</t>
  </si>
  <si>
    <t>水利工程维护达到《北京市河道分级管理维护作业标准（试行）》的标准</t>
  </si>
  <si>
    <t>工程质量验收达到《水利水电建设工程质量检验与评定规程》的标准</t>
  </si>
  <si>
    <t>合格</t>
  </si>
  <si>
    <t>达到《公园秩序安保项目服务合同》标准</t>
  </si>
  <si>
    <t>部分安保队员对项目场地不熟，服务态度有待提高。下一步，将加强人员管理与培训。</t>
  </si>
  <si>
    <t>时效
指标</t>
  </si>
  <si>
    <t>水面、岸坡保洁，绿化维护工作完成时间</t>
  </si>
  <si>
    <t>≤1年</t>
  </si>
  <si>
    <t>2023年底完成</t>
  </si>
  <si>
    <t>水利工程设施维修完成时间</t>
  </si>
  <si>
    <t>成本
指标</t>
  </si>
  <si>
    <t>项目总预算控制数</t>
  </si>
  <si>
    <t>≤2259.151491万</t>
  </si>
  <si>
    <t>招标存在节余，优化施工方案，细化采购文件，减少招标节余。</t>
  </si>
  <si>
    <t>效益
指标</t>
  </si>
  <si>
    <t>经济效益指标</t>
  </si>
  <si>
    <t>社会效益指标</t>
  </si>
  <si>
    <t>通过对河道、水利工程设施维修维护，保障和道设施完好，提高水利工程排水能力，保证人民生命财产安全</t>
  </si>
  <si>
    <t>良好</t>
  </si>
  <si>
    <t>满足要求</t>
  </si>
  <si>
    <t>根据市民诉求，服务设施仍有提升空间。下一步，借助标准化与日维工程，逐步提高管理水平。
雪后未及时清理，下一步将严格监管，下雪及时撒融雪剂，安排养护队伍铲冰除雪。</t>
  </si>
  <si>
    <t>生态效益指标</t>
  </si>
  <si>
    <t>为首都人民提供更加宜居的生态环境，通过水面保洁及绿化维护工作，营造优质水环境。</t>
  </si>
  <si>
    <t>水草清割后未及时打捞，致水草沿河漂流。下一步，将严格监管，做到河面无漂挂现象。</t>
  </si>
  <si>
    <t>可持续影响指标</t>
  </si>
  <si>
    <t>满意度指标</t>
  </si>
  <si>
    <t>服务对象满意度指标</t>
  </si>
  <si>
    <t>公众满意度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</si>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</sst>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theme="1"/>
      <name val="仿宋_GB2312"/>
      <family val="3"/>
      <charset val="134"/>
    </font>
    <font>
      <sz val="11"/>
      <color theme="1"/>
      <name val="Times New Roman"/>
      <family val="1"/>
    </font>
    <font>
      <sz val="11"/>
      <color rgb="FF000000"/>
      <name val="仿宋_GB2312"/>
      <family val="3"/>
      <charset val="134"/>
    </font>
    <font>
      <sz val="11"/>
      <name val="仿宋_GB2312"/>
      <family val="3"/>
      <charset val="134"/>
    </font>
    <font>
      <sz val="10.5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rgb="FF000000"/>
      <name val="宋体"/>
      <family val="3"/>
      <charset val="134"/>
    </font>
    <font>
      <sz val="14"/>
      <color theme="1"/>
      <name val="方正小标宋简体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right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tabSelected="1" zoomScale="115" zoomScaleNormal="115" workbookViewId="0">
      <selection activeCell="O1" sqref="O1:R1048576"/>
    </sheetView>
  </sheetViews>
  <sheetFormatPr defaultColWidth="9" defaultRowHeight="13.5"/>
  <cols>
    <col min="1" max="1" width="7.75" customWidth="1"/>
    <col min="2" max="2" width="7.25" customWidth="1"/>
    <col min="3" max="3" width="6.375" customWidth="1"/>
    <col min="4" max="4" width="9.125" customWidth="1"/>
    <col min="5" max="5" width="14.25" customWidth="1"/>
    <col min="6" max="6" width="4.125" customWidth="1"/>
    <col min="7" max="7" width="8.5" customWidth="1"/>
    <col min="8" max="8" width="9.75" customWidth="1"/>
    <col min="9" max="11" width="2.625" customWidth="1"/>
    <col min="12" max="12" width="3.25" customWidth="1"/>
    <col min="13" max="13" width="10.25" customWidth="1"/>
    <col min="14" max="14" width="13.125" customWidth="1"/>
  </cols>
  <sheetData>
    <row r="1" spans="1:16" ht="22.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1" t="s">
        <v>1</v>
      </c>
      <c r="P1" s="10"/>
    </row>
    <row r="2" spans="1:16">
      <c r="A2" s="1" t="s">
        <v>2</v>
      </c>
      <c r="B2" s="1"/>
      <c r="C2" s="1"/>
      <c r="D2" s="13"/>
      <c r="E2" s="13"/>
      <c r="F2" s="13"/>
      <c r="G2" s="13"/>
      <c r="H2" s="1" t="s">
        <v>3</v>
      </c>
      <c r="I2" s="1"/>
      <c r="J2" s="13" t="s">
        <v>4</v>
      </c>
      <c r="K2" s="13"/>
      <c r="L2" s="13"/>
      <c r="M2" s="13"/>
      <c r="N2" s="13"/>
      <c r="O2" s="9"/>
      <c r="P2" s="9"/>
    </row>
    <row r="3" spans="1:16">
      <c r="A3" s="14" t="s">
        <v>5</v>
      </c>
      <c r="B3" s="14"/>
      <c r="C3" s="15" t="s">
        <v>6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0"/>
      <c r="P3" s="10"/>
    </row>
    <row r="4" spans="1:16" ht="15">
      <c r="A4" s="14" t="s">
        <v>7</v>
      </c>
      <c r="B4" s="14"/>
      <c r="C4" s="16" t="s">
        <v>8</v>
      </c>
      <c r="D4" s="16"/>
      <c r="E4" s="16"/>
      <c r="F4" s="16"/>
      <c r="G4" s="16"/>
      <c r="H4" s="16" t="s">
        <v>9</v>
      </c>
      <c r="I4" s="16"/>
      <c r="J4" s="16" t="s">
        <v>10</v>
      </c>
      <c r="K4" s="16"/>
      <c r="L4" s="16"/>
      <c r="M4" s="16"/>
      <c r="N4" s="16"/>
      <c r="O4" s="10"/>
      <c r="P4" s="10"/>
    </row>
    <row r="5" spans="1:16">
      <c r="A5" s="14" t="s">
        <v>11</v>
      </c>
      <c r="B5" s="14"/>
      <c r="C5" s="14" t="s">
        <v>12</v>
      </c>
      <c r="D5" s="14"/>
      <c r="E5" s="14"/>
      <c r="F5" s="14"/>
      <c r="G5" s="14"/>
      <c r="H5" s="14" t="s">
        <v>13</v>
      </c>
      <c r="I5" s="14"/>
      <c r="J5" s="14">
        <v>15810588055</v>
      </c>
      <c r="K5" s="14"/>
      <c r="L5" s="14"/>
      <c r="M5" s="14"/>
      <c r="N5" s="14"/>
      <c r="O5" s="10"/>
      <c r="P5" s="10"/>
    </row>
    <row r="6" spans="1:16" ht="27">
      <c r="A6" s="14" t="s">
        <v>14</v>
      </c>
      <c r="B6" s="14"/>
      <c r="C6" s="14"/>
      <c r="D6" s="14"/>
      <c r="E6" s="2" t="s">
        <v>15</v>
      </c>
      <c r="F6" s="14" t="s">
        <v>16</v>
      </c>
      <c r="G6" s="14"/>
      <c r="H6" s="14" t="s">
        <v>17</v>
      </c>
      <c r="I6" s="14"/>
      <c r="J6" s="14" t="s">
        <v>18</v>
      </c>
      <c r="K6" s="14"/>
      <c r="L6" s="14" t="s">
        <v>19</v>
      </c>
      <c r="M6" s="14"/>
      <c r="N6" s="2" t="s">
        <v>20</v>
      </c>
      <c r="O6" s="10"/>
      <c r="P6" s="10"/>
    </row>
    <row r="7" spans="1:16">
      <c r="A7" s="14"/>
      <c r="B7" s="14"/>
      <c r="C7" s="17" t="s">
        <v>21</v>
      </c>
      <c r="D7" s="17"/>
      <c r="E7" s="3">
        <f>SUM(E8:E10)</f>
        <v>2293.006746</v>
      </c>
      <c r="F7" s="18">
        <f>SUM(F8:G10)</f>
        <v>2259.1514910000001</v>
      </c>
      <c r="G7" s="18"/>
      <c r="H7" s="18">
        <f>SUM(H8:I10)</f>
        <v>2257.723845</v>
      </c>
      <c r="I7" s="18"/>
      <c r="J7" s="14">
        <v>10</v>
      </c>
      <c r="K7" s="14"/>
      <c r="L7" s="19">
        <f t="shared" ref="L7:L8" si="0">ROUND(H7/F7,4)</f>
        <v>0.99939999999999996</v>
      </c>
      <c r="M7" s="19"/>
      <c r="N7" s="2">
        <f>ROUND(J7*L7,2)</f>
        <v>9.99</v>
      </c>
      <c r="O7" s="10"/>
      <c r="P7" s="10"/>
    </row>
    <row r="8" spans="1:16">
      <c r="A8" s="14"/>
      <c r="B8" s="14"/>
      <c r="C8" s="14" t="s">
        <v>22</v>
      </c>
      <c r="D8" s="14"/>
      <c r="E8" s="3">
        <f>1766.5955+526.411246</f>
        <v>2293.006746</v>
      </c>
      <c r="F8" s="18">
        <f>526.411246+1732.740245</f>
        <v>2259.1514910000001</v>
      </c>
      <c r="G8" s="18"/>
      <c r="H8" s="18">
        <v>2257.723845</v>
      </c>
      <c r="I8" s="18"/>
      <c r="J8" s="14" t="s">
        <v>23</v>
      </c>
      <c r="K8" s="14"/>
      <c r="L8" s="19">
        <f t="shared" si="0"/>
        <v>0.99939999999999996</v>
      </c>
      <c r="M8" s="19"/>
      <c r="N8" s="2" t="s">
        <v>23</v>
      </c>
      <c r="O8" s="20"/>
      <c r="P8" s="20"/>
    </row>
    <row r="9" spans="1:16">
      <c r="A9" s="14"/>
      <c r="B9" s="14"/>
      <c r="C9" s="14" t="s">
        <v>24</v>
      </c>
      <c r="D9" s="14"/>
      <c r="E9" s="4">
        <v>0</v>
      </c>
      <c r="F9" s="21">
        <v>0</v>
      </c>
      <c r="G9" s="21"/>
      <c r="H9" s="21">
        <v>0</v>
      </c>
      <c r="I9" s="21"/>
      <c r="J9" s="14" t="s">
        <v>23</v>
      </c>
      <c r="K9" s="14"/>
      <c r="L9" s="19"/>
      <c r="M9" s="19"/>
      <c r="N9" s="2" t="s">
        <v>23</v>
      </c>
      <c r="O9" s="10"/>
      <c r="P9" s="10"/>
    </row>
    <row r="10" spans="1:16">
      <c r="A10" s="14"/>
      <c r="B10" s="14"/>
      <c r="C10" s="14" t="s">
        <v>25</v>
      </c>
      <c r="D10" s="14"/>
      <c r="E10" s="4">
        <v>0</v>
      </c>
      <c r="F10" s="21">
        <v>0</v>
      </c>
      <c r="G10" s="21"/>
      <c r="H10" s="21">
        <v>0</v>
      </c>
      <c r="I10" s="21"/>
      <c r="J10" s="14" t="s">
        <v>23</v>
      </c>
      <c r="K10" s="14"/>
      <c r="L10" s="19"/>
      <c r="M10" s="19"/>
      <c r="N10" s="2" t="s">
        <v>23</v>
      </c>
      <c r="O10" s="10"/>
      <c r="P10" s="10"/>
    </row>
    <row r="11" spans="1:16">
      <c r="A11" s="14" t="s">
        <v>26</v>
      </c>
      <c r="B11" s="14" t="s">
        <v>27</v>
      </c>
      <c r="C11" s="14"/>
      <c r="D11" s="14"/>
      <c r="E11" s="14"/>
      <c r="F11" s="14"/>
      <c r="G11" s="14"/>
      <c r="H11" s="14" t="s">
        <v>28</v>
      </c>
      <c r="I11" s="14"/>
      <c r="J11" s="14"/>
      <c r="K11" s="14"/>
      <c r="L11" s="14"/>
      <c r="M11" s="14"/>
      <c r="N11" s="14"/>
      <c r="O11" s="10"/>
      <c r="P11" s="10"/>
    </row>
    <row r="12" spans="1:16" ht="99" customHeight="1">
      <c r="A12" s="14"/>
      <c r="B12" s="17" t="s">
        <v>29</v>
      </c>
      <c r="C12" s="17"/>
      <c r="D12" s="17"/>
      <c r="E12" s="17"/>
      <c r="F12" s="17"/>
      <c r="G12" s="17"/>
      <c r="H12" s="17" t="s">
        <v>29</v>
      </c>
      <c r="I12" s="17"/>
      <c r="J12" s="17"/>
      <c r="K12" s="17"/>
      <c r="L12" s="17"/>
      <c r="M12" s="17"/>
      <c r="N12" s="17"/>
      <c r="O12" s="10"/>
      <c r="P12" s="10"/>
    </row>
    <row r="13" spans="1:16" ht="27">
      <c r="A13" s="30" t="s">
        <v>30</v>
      </c>
      <c r="B13" s="2" t="s">
        <v>31</v>
      </c>
      <c r="C13" s="2" t="s">
        <v>32</v>
      </c>
      <c r="D13" s="14" t="s">
        <v>33</v>
      </c>
      <c r="E13" s="14"/>
      <c r="F13" s="14"/>
      <c r="G13" s="2" t="s">
        <v>34</v>
      </c>
      <c r="H13" s="2" t="s">
        <v>35</v>
      </c>
      <c r="I13" s="14" t="s">
        <v>18</v>
      </c>
      <c r="J13" s="14"/>
      <c r="K13" s="14" t="s">
        <v>20</v>
      </c>
      <c r="L13" s="14"/>
      <c r="M13" s="14" t="s">
        <v>36</v>
      </c>
      <c r="N13" s="14"/>
      <c r="O13" s="20"/>
      <c r="P13" s="20"/>
    </row>
    <row r="14" spans="1:16">
      <c r="A14" s="30"/>
      <c r="B14" s="14" t="s">
        <v>37</v>
      </c>
      <c r="C14" s="14" t="s">
        <v>38</v>
      </c>
      <c r="D14" s="22" t="s">
        <v>39</v>
      </c>
      <c r="E14" s="22"/>
      <c r="F14" s="22"/>
      <c r="G14" s="2" t="s">
        <v>40</v>
      </c>
      <c r="H14" s="2" t="s">
        <v>40</v>
      </c>
      <c r="I14" s="14">
        <v>3</v>
      </c>
      <c r="J14" s="14"/>
      <c r="K14" s="14">
        <v>3</v>
      </c>
      <c r="L14" s="14"/>
      <c r="M14" s="14"/>
      <c r="N14" s="14"/>
      <c r="O14" s="31"/>
      <c r="P14" s="31"/>
    </row>
    <row r="15" spans="1:16">
      <c r="A15" s="30"/>
      <c r="B15" s="14"/>
      <c r="C15" s="14"/>
      <c r="D15" s="22" t="s">
        <v>41</v>
      </c>
      <c r="E15" s="22"/>
      <c r="F15" s="22"/>
      <c r="G15" s="2" t="s">
        <v>42</v>
      </c>
      <c r="H15" s="2" t="s">
        <v>42</v>
      </c>
      <c r="I15" s="14">
        <v>3</v>
      </c>
      <c r="J15" s="14"/>
      <c r="K15" s="14">
        <v>3</v>
      </c>
      <c r="L15" s="14"/>
      <c r="M15" s="14"/>
      <c r="N15" s="14"/>
      <c r="O15" s="31"/>
      <c r="P15" s="31"/>
    </row>
    <row r="16" spans="1:16" ht="27.95" customHeight="1">
      <c r="A16" s="30"/>
      <c r="B16" s="14"/>
      <c r="C16" s="14"/>
      <c r="D16" s="22" t="s">
        <v>43</v>
      </c>
      <c r="E16" s="22"/>
      <c r="F16" s="22"/>
      <c r="G16" s="2" t="s">
        <v>44</v>
      </c>
      <c r="H16" s="2" t="s">
        <v>44</v>
      </c>
      <c r="I16" s="14">
        <v>3</v>
      </c>
      <c r="J16" s="14"/>
      <c r="K16" s="14">
        <v>3</v>
      </c>
      <c r="L16" s="14"/>
      <c r="M16" s="14"/>
      <c r="N16" s="14"/>
      <c r="O16" s="32"/>
      <c r="P16" s="32"/>
    </row>
    <row r="17" spans="1:16" ht="40.5">
      <c r="A17" s="30"/>
      <c r="B17" s="14"/>
      <c r="C17" s="14"/>
      <c r="D17" s="22" t="s">
        <v>45</v>
      </c>
      <c r="E17" s="22"/>
      <c r="F17" s="22"/>
      <c r="G17" s="2" t="s">
        <v>46</v>
      </c>
      <c r="H17" s="2" t="s">
        <v>46</v>
      </c>
      <c r="I17" s="14">
        <v>3</v>
      </c>
      <c r="J17" s="14"/>
      <c r="K17" s="14">
        <v>3</v>
      </c>
      <c r="L17" s="14"/>
      <c r="M17" s="14"/>
      <c r="N17" s="14"/>
      <c r="O17" s="32"/>
      <c r="P17" s="32"/>
    </row>
    <row r="18" spans="1:16">
      <c r="A18" s="30"/>
      <c r="B18" s="14"/>
      <c r="C18" s="14"/>
      <c r="D18" s="22" t="s">
        <v>47</v>
      </c>
      <c r="E18" s="22"/>
      <c r="F18" s="22"/>
      <c r="G18" s="2" t="s">
        <v>48</v>
      </c>
      <c r="H18" s="2" t="s">
        <v>48</v>
      </c>
      <c r="I18" s="14">
        <v>3</v>
      </c>
      <c r="J18" s="14"/>
      <c r="K18" s="14">
        <v>3</v>
      </c>
      <c r="L18" s="14"/>
      <c r="M18" s="14"/>
      <c r="N18" s="14"/>
      <c r="O18" s="33"/>
      <c r="P18" s="33"/>
    </row>
    <row r="19" spans="1:16" ht="44.1" customHeight="1">
      <c r="A19" s="30"/>
      <c r="B19" s="14"/>
      <c r="C19" s="14"/>
      <c r="D19" s="22" t="s">
        <v>49</v>
      </c>
      <c r="E19" s="22"/>
      <c r="F19" s="22"/>
      <c r="G19" s="5" t="s">
        <v>50</v>
      </c>
      <c r="H19" s="5" t="s">
        <v>51</v>
      </c>
      <c r="I19" s="14">
        <v>3</v>
      </c>
      <c r="J19" s="14"/>
      <c r="K19" s="14">
        <v>2</v>
      </c>
      <c r="L19" s="14"/>
      <c r="M19" s="17" t="s">
        <v>52</v>
      </c>
      <c r="N19" s="17"/>
      <c r="O19" s="33"/>
      <c r="P19" s="33"/>
    </row>
    <row r="20" spans="1:16">
      <c r="A20" s="30"/>
      <c r="B20" s="14"/>
      <c r="C20" s="14"/>
      <c r="D20" s="22" t="s">
        <v>53</v>
      </c>
      <c r="E20" s="22"/>
      <c r="F20" s="22"/>
      <c r="G20" s="2" t="s">
        <v>54</v>
      </c>
      <c r="H20" s="2" t="s">
        <v>54</v>
      </c>
      <c r="I20" s="14">
        <v>2</v>
      </c>
      <c r="J20" s="14"/>
      <c r="K20" s="14">
        <v>2</v>
      </c>
      <c r="L20" s="14"/>
      <c r="M20" s="14"/>
      <c r="N20" s="14"/>
      <c r="O20" s="33"/>
      <c r="P20" s="33"/>
    </row>
    <row r="21" spans="1:16">
      <c r="A21" s="30"/>
      <c r="B21" s="14"/>
      <c r="C21" s="14"/>
      <c r="D21" s="22" t="s">
        <v>55</v>
      </c>
      <c r="E21" s="22"/>
      <c r="F21" s="22"/>
      <c r="G21" s="2">
        <v>40</v>
      </c>
      <c r="H21" s="2">
        <v>40</v>
      </c>
      <c r="I21" s="14">
        <v>2</v>
      </c>
      <c r="J21" s="14"/>
      <c r="K21" s="14">
        <v>2</v>
      </c>
      <c r="L21" s="14"/>
      <c r="M21" s="14"/>
      <c r="N21" s="14"/>
      <c r="O21" s="20"/>
      <c r="P21" s="20"/>
    </row>
    <row r="22" spans="1:16">
      <c r="A22" s="30"/>
      <c r="B22" s="14"/>
      <c r="C22" s="14"/>
      <c r="D22" s="22" t="s">
        <v>56</v>
      </c>
      <c r="E22" s="22"/>
      <c r="F22" s="22"/>
      <c r="G22" s="2" t="s">
        <v>57</v>
      </c>
      <c r="H22" s="2" t="s">
        <v>57</v>
      </c>
      <c r="I22" s="23">
        <v>2</v>
      </c>
      <c r="J22" s="24"/>
      <c r="K22" s="23">
        <v>2</v>
      </c>
      <c r="L22" s="24"/>
      <c r="M22" s="23"/>
      <c r="N22" s="24"/>
      <c r="O22" s="20"/>
      <c r="P22" s="20"/>
    </row>
    <row r="23" spans="1:16">
      <c r="A23" s="30"/>
      <c r="B23" s="14"/>
      <c r="C23" s="14"/>
      <c r="D23" s="22" t="s">
        <v>58</v>
      </c>
      <c r="E23" s="22"/>
      <c r="F23" s="22"/>
      <c r="G23" s="2" t="s">
        <v>59</v>
      </c>
      <c r="H23" s="2" t="s">
        <v>59</v>
      </c>
      <c r="I23" s="14">
        <v>2</v>
      </c>
      <c r="J23" s="14"/>
      <c r="K23" s="14">
        <v>2</v>
      </c>
      <c r="L23" s="14"/>
      <c r="M23" s="14"/>
      <c r="N23" s="14"/>
      <c r="O23" s="20"/>
      <c r="P23" s="20"/>
    </row>
    <row r="24" spans="1:16">
      <c r="A24" s="30"/>
      <c r="B24" s="14"/>
      <c r="C24" s="14"/>
      <c r="D24" s="22" t="s">
        <v>60</v>
      </c>
      <c r="E24" s="22"/>
      <c r="F24" s="22"/>
      <c r="G24" s="2" t="s">
        <v>40</v>
      </c>
      <c r="H24" s="2" t="s">
        <v>40</v>
      </c>
      <c r="I24" s="14">
        <v>2</v>
      </c>
      <c r="J24" s="14"/>
      <c r="K24" s="14">
        <v>2</v>
      </c>
      <c r="L24" s="14"/>
      <c r="M24" s="14"/>
      <c r="N24" s="14"/>
      <c r="O24" s="20"/>
      <c r="P24" s="20"/>
    </row>
    <row r="25" spans="1:16">
      <c r="A25" s="30"/>
      <c r="B25" s="14"/>
      <c r="C25" s="14"/>
      <c r="D25" s="22" t="s">
        <v>61</v>
      </c>
      <c r="E25" s="22"/>
      <c r="F25" s="22"/>
      <c r="G25" s="2" t="s">
        <v>59</v>
      </c>
      <c r="H25" s="2" t="s">
        <v>59</v>
      </c>
      <c r="I25" s="14">
        <v>2</v>
      </c>
      <c r="J25" s="14"/>
      <c r="K25" s="14">
        <v>2</v>
      </c>
      <c r="L25" s="14"/>
      <c r="M25" s="14"/>
      <c r="N25" s="14"/>
      <c r="O25" s="10"/>
      <c r="P25" s="10"/>
    </row>
    <row r="26" spans="1:16" ht="42.95" customHeight="1">
      <c r="A26" s="30"/>
      <c r="B26" s="14"/>
      <c r="C26" s="14" t="s">
        <v>62</v>
      </c>
      <c r="D26" s="22" t="s">
        <v>63</v>
      </c>
      <c r="E26" s="22"/>
      <c r="F26" s="22"/>
      <c r="G26" s="2" t="s">
        <v>64</v>
      </c>
      <c r="H26" s="2" t="s">
        <v>64</v>
      </c>
      <c r="I26" s="14">
        <v>3</v>
      </c>
      <c r="J26" s="14"/>
      <c r="K26" s="14">
        <v>3</v>
      </c>
      <c r="L26" s="14"/>
      <c r="M26" s="25"/>
      <c r="N26" s="25"/>
      <c r="O26" s="10"/>
      <c r="P26" s="10"/>
    </row>
    <row r="27" spans="1:16" ht="32.1" customHeight="1">
      <c r="A27" s="30"/>
      <c r="B27" s="14"/>
      <c r="C27" s="14"/>
      <c r="D27" s="22" t="s">
        <v>65</v>
      </c>
      <c r="E27" s="22"/>
      <c r="F27" s="22"/>
      <c r="G27" s="6" t="s">
        <v>66</v>
      </c>
      <c r="H27" s="7">
        <v>0.96</v>
      </c>
      <c r="I27" s="14">
        <v>3</v>
      </c>
      <c r="J27" s="14"/>
      <c r="K27" s="26">
        <v>3</v>
      </c>
      <c r="L27" s="26"/>
      <c r="M27" s="14"/>
      <c r="N27" s="14"/>
      <c r="O27" s="10"/>
      <c r="P27" s="10"/>
    </row>
    <row r="28" spans="1:16" ht="45" customHeight="1">
      <c r="A28" s="30"/>
      <c r="B28" s="14"/>
      <c r="C28" s="14"/>
      <c r="D28" s="22" t="s">
        <v>67</v>
      </c>
      <c r="E28" s="22"/>
      <c r="F28" s="22"/>
      <c r="G28" s="2" t="s">
        <v>64</v>
      </c>
      <c r="H28" s="2" t="s">
        <v>64</v>
      </c>
      <c r="I28" s="14">
        <v>3</v>
      </c>
      <c r="J28" s="14"/>
      <c r="K28" s="14">
        <v>3</v>
      </c>
      <c r="L28" s="14"/>
      <c r="M28" s="14"/>
      <c r="N28" s="14"/>
      <c r="O28" s="10"/>
      <c r="P28" s="10"/>
    </row>
    <row r="29" spans="1:16" ht="44.1" customHeight="1">
      <c r="A29" s="30"/>
      <c r="B29" s="14"/>
      <c r="C29" s="14"/>
      <c r="D29" s="22" t="s">
        <v>68</v>
      </c>
      <c r="E29" s="22"/>
      <c r="F29" s="22"/>
      <c r="G29" s="2" t="s">
        <v>69</v>
      </c>
      <c r="H29" s="2" t="s">
        <v>69</v>
      </c>
      <c r="I29" s="14">
        <v>3</v>
      </c>
      <c r="J29" s="14"/>
      <c r="K29" s="14">
        <v>3</v>
      </c>
      <c r="L29" s="14"/>
      <c r="M29" s="14"/>
      <c r="N29" s="14"/>
      <c r="O29" s="10"/>
      <c r="P29" s="10"/>
    </row>
    <row r="30" spans="1:16" ht="54" customHeight="1">
      <c r="A30" s="30"/>
      <c r="B30" s="14"/>
      <c r="C30" s="14"/>
      <c r="D30" s="22" t="s">
        <v>70</v>
      </c>
      <c r="E30" s="22"/>
      <c r="F30" s="22"/>
      <c r="G30" s="2" t="s">
        <v>64</v>
      </c>
      <c r="H30" s="2" t="s">
        <v>69</v>
      </c>
      <c r="I30" s="14">
        <v>3</v>
      </c>
      <c r="J30" s="14"/>
      <c r="K30" s="26">
        <v>2</v>
      </c>
      <c r="L30" s="26"/>
      <c r="M30" s="17" t="s">
        <v>71</v>
      </c>
      <c r="N30" s="17"/>
      <c r="O30" s="10"/>
      <c r="P30" s="10"/>
    </row>
    <row r="31" spans="1:16" ht="27">
      <c r="A31" s="30"/>
      <c r="B31" s="14"/>
      <c r="C31" s="14" t="s">
        <v>72</v>
      </c>
      <c r="D31" s="22" t="s">
        <v>73</v>
      </c>
      <c r="E31" s="22"/>
      <c r="F31" s="22"/>
      <c r="G31" s="2" t="s">
        <v>74</v>
      </c>
      <c r="H31" s="6" t="s">
        <v>75</v>
      </c>
      <c r="I31" s="14">
        <v>3</v>
      </c>
      <c r="J31" s="14"/>
      <c r="K31" s="14">
        <v>3</v>
      </c>
      <c r="L31" s="14"/>
      <c r="M31" s="14"/>
      <c r="N31" s="14"/>
    </row>
    <row r="32" spans="1:16" ht="27">
      <c r="A32" s="30"/>
      <c r="B32" s="14"/>
      <c r="C32" s="14"/>
      <c r="D32" s="22" t="s">
        <v>76</v>
      </c>
      <c r="E32" s="22"/>
      <c r="F32" s="22"/>
      <c r="G32" s="2" t="s">
        <v>74</v>
      </c>
      <c r="H32" s="6" t="s">
        <v>75</v>
      </c>
      <c r="I32" s="14">
        <v>4</v>
      </c>
      <c r="J32" s="14"/>
      <c r="K32" s="14">
        <v>4</v>
      </c>
      <c r="L32" s="14"/>
      <c r="M32" s="14"/>
      <c r="N32" s="14"/>
    </row>
    <row r="33" spans="1:14" ht="44.1" customHeight="1">
      <c r="A33" s="30"/>
      <c r="B33" s="14"/>
      <c r="C33" s="2" t="s">
        <v>77</v>
      </c>
      <c r="D33" s="22" t="s">
        <v>78</v>
      </c>
      <c r="E33" s="22"/>
      <c r="F33" s="22"/>
      <c r="G33" s="2" t="s">
        <v>79</v>
      </c>
      <c r="H33" s="2">
        <v>2257.723845</v>
      </c>
      <c r="I33" s="14">
        <v>10</v>
      </c>
      <c r="J33" s="14"/>
      <c r="K33" s="14">
        <v>9.99</v>
      </c>
      <c r="L33" s="14"/>
      <c r="M33" s="17" t="s">
        <v>80</v>
      </c>
      <c r="N33" s="17"/>
    </row>
    <row r="34" spans="1:14" ht="40.5">
      <c r="A34" s="30"/>
      <c r="B34" s="14" t="s">
        <v>81</v>
      </c>
      <c r="C34" s="2" t="s">
        <v>82</v>
      </c>
      <c r="D34" s="27"/>
      <c r="E34" s="27"/>
      <c r="F34" s="27"/>
      <c r="G34" s="2"/>
      <c r="H34" s="2"/>
      <c r="I34" s="14"/>
      <c r="J34" s="14"/>
      <c r="K34" s="14"/>
      <c r="L34" s="14"/>
      <c r="M34" s="14"/>
      <c r="N34" s="14"/>
    </row>
    <row r="35" spans="1:14" ht="102" customHeight="1">
      <c r="A35" s="30"/>
      <c r="B35" s="14"/>
      <c r="C35" s="2" t="s">
        <v>83</v>
      </c>
      <c r="D35" s="22" t="s">
        <v>84</v>
      </c>
      <c r="E35" s="22"/>
      <c r="F35" s="22"/>
      <c r="G35" s="2" t="s">
        <v>85</v>
      </c>
      <c r="H35" s="2" t="s">
        <v>86</v>
      </c>
      <c r="I35" s="14">
        <v>10</v>
      </c>
      <c r="J35" s="14"/>
      <c r="K35" s="14">
        <v>8</v>
      </c>
      <c r="L35" s="14"/>
      <c r="M35" s="17" t="s">
        <v>87</v>
      </c>
      <c r="N35" s="17"/>
    </row>
    <row r="36" spans="1:14" ht="54" customHeight="1">
      <c r="A36" s="30"/>
      <c r="B36" s="14"/>
      <c r="C36" s="2" t="s">
        <v>88</v>
      </c>
      <c r="D36" s="22" t="s">
        <v>89</v>
      </c>
      <c r="E36" s="22"/>
      <c r="F36" s="22"/>
      <c r="G36" s="2" t="s">
        <v>85</v>
      </c>
      <c r="H36" s="2" t="s">
        <v>86</v>
      </c>
      <c r="I36" s="14">
        <v>10</v>
      </c>
      <c r="J36" s="14"/>
      <c r="K36" s="14">
        <v>8</v>
      </c>
      <c r="L36" s="14"/>
      <c r="M36" s="17" t="s">
        <v>90</v>
      </c>
      <c r="N36" s="17"/>
    </row>
    <row r="37" spans="1:14" ht="54">
      <c r="A37" s="30"/>
      <c r="B37" s="14"/>
      <c r="C37" s="2" t="s">
        <v>91</v>
      </c>
      <c r="D37" s="27"/>
      <c r="E37" s="27"/>
      <c r="F37" s="27"/>
      <c r="G37" s="2"/>
      <c r="H37" s="2"/>
      <c r="I37" s="14"/>
      <c r="J37" s="14"/>
      <c r="K37" s="14"/>
      <c r="L37" s="14"/>
      <c r="M37" s="14"/>
      <c r="N37" s="14"/>
    </row>
    <row r="38" spans="1:14" ht="67.5">
      <c r="A38" s="30"/>
      <c r="B38" s="2" t="s">
        <v>92</v>
      </c>
      <c r="C38" s="2" t="s">
        <v>93</v>
      </c>
      <c r="D38" s="22" t="s">
        <v>94</v>
      </c>
      <c r="E38" s="22"/>
      <c r="F38" s="22"/>
      <c r="G38" s="2" t="s">
        <v>66</v>
      </c>
      <c r="H38" s="8">
        <v>0.91</v>
      </c>
      <c r="I38" s="14">
        <v>8</v>
      </c>
      <c r="J38" s="14"/>
      <c r="K38" s="14">
        <v>8</v>
      </c>
      <c r="L38" s="14"/>
      <c r="M38" s="14"/>
      <c r="N38" s="14"/>
    </row>
    <row r="39" spans="1:14">
      <c r="A39" s="27" t="s">
        <v>95</v>
      </c>
      <c r="B39" s="27"/>
      <c r="C39" s="27"/>
      <c r="D39" s="27"/>
      <c r="E39" s="27"/>
      <c r="F39" s="27"/>
      <c r="G39" s="27"/>
      <c r="H39" s="27"/>
      <c r="I39" s="27">
        <f>SUM(I14:J38,J7)</f>
        <v>100</v>
      </c>
      <c r="J39" s="27"/>
      <c r="K39" s="27">
        <f>SUM(K14:L38,N7)</f>
        <v>93.98</v>
      </c>
      <c r="L39" s="27"/>
      <c r="M39" s="28"/>
      <c r="N39" s="28"/>
    </row>
    <row r="40" spans="1:14">
      <c r="A40" s="29" t="s">
        <v>96</v>
      </c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</sheetData>
  <mergeCells count="165">
    <mergeCell ref="A11:A12"/>
    <mergeCell ref="A13:A38"/>
    <mergeCell ref="B14:B33"/>
    <mergeCell ref="B34:B37"/>
    <mergeCell ref="C14:C25"/>
    <mergeCell ref="C26:C30"/>
    <mergeCell ref="C31:C32"/>
    <mergeCell ref="A6:B10"/>
    <mergeCell ref="O14:P15"/>
    <mergeCell ref="O16:P17"/>
    <mergeCell ref="O18:P20"/>
    <mergeCell ref="O21:P24"/>
    <mergeCell ref="D38:F38"/>
    <mergeCell ref="I38:J38"/>
    <mergeCell ref="K38:L38"/>
    <mergeCell ref="M38:N38"/>
    <mergeCell ref="A39:H39"/>
    <mergeCell ref="I39:J39"/>
    <mergeCell ref="K39:L39"/>
    <mergeCell ref="M39:N39"/>
    <mergeCell ref="A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B11:G11"/>
    <mergeCell ref="H11:N11"/>
    <mergeCell ref="B12:G12"/>
    <mergeCell ref="H12:N12"/>
    <mergeCell ref="D13:F13"/>
    <mergeCell ref="I13:J13"/>
    <mergeCell ref="K13:L13"/>
    <mergeCell ref="M13:N13"/>
    <mergeCell ref="O13:P13"/>
    <mergeCell ref="O8:P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1:N1"/>
    <mergeCell ref="D2:G2"/>
    <mergeCell ref="J2:N2"/>
    <mergeCell ref="A3:B3"/>
    <mergeCell ref="C3:N3"/>
    <mergeCell ref="A4:B4"/>
    <mergeCell ref="C4:G4"/>
    <mergeCell ref="H4:I4"/>
    <mergeCell ref="J4:N4"/>
  </mergeCells>
  <phoneticPr fontId="13" type="noConversion"/>
  <printOptions horizontalCentered="1"/>
  <pageMargins left="0.59027777777777801" right="0.51180555555555596" top="0.47222222222222199" bottom="0.35416666666666702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水利工程日常维修养护费</vt:lpstr>
      <vt:lpstr>水利工程日常维修养护费!Print_Area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Lenovo</cp:lastModifiedBy>
  <dcterms:created xsi:type="dcterms:W3CDTF">2022-03-18T17:44:00Z</dcterms:created>
  <dcterms:modified xsi:type="dcterms:W3CDTF">2024-08-22T07:19:19Z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