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5440" windowHeight="12645"/>
  </bookViews>
  <sheets>
    <sheet name="项目支出绩效自评表" sheetId="2" r:id="rId1"/>
  </sheets>
  <definedNames>
    <definedName name="_xlnm.Print_Area" localSheetId="0">项目支出绩效自评表!$A$1:$N$43</definedName>
  </definedNames>
  <calcPr calcId="145621"/>
</workbook>
</file>

<file path=xl/calcChain.xml><?xml version="1.0" encoding="utf-8"?>
<calcChain xmlns="http://schemas.openxmlformats.org/spreadsheetml/2006/main">
  <c r="I43" i="2" l="1"/>
  <c r="L8" i="2"/>
  <c r="I7" i="2"/>
  <c r="H7" i="2"/>
  <c r="G7" i="2"/>
  <c r="F7" i="2"/>
  <c r="E7" i="2"/>
  <c r="L7" i="2" l="1"/>
  <c r="N7" i="2" s="1"/>
  <c r="K43" i="2" s="1"/>
</calcChain>
</file>

<file path=xl/sharedStrings.xml><?xml version="1.0" encoding="utf-8"?>
<sst xmlns="http://schemas.openxmlformats.org/spreadsheetml/2006/main" count="138" uniqueCount="105">
  <si>
    <r>
      <rPr>
        <sz val="18"/>
        <rFont val="方正小标宋简体"/>
        <charset val="134"/>
      </rPr>
      <t xml:space="preserve">项目支出绩效自评表
</t>
    </r>
    <r>
      <rPr>
        <sz val="14"/>
        <rFont val="方正小标宋简体"/>
        <charset val="134"/>
      </rPr>
      <t xml:space="preserve">（2023年度）  </t>
    </r>
    <r>
      <rPr>
        <sz val="14"/>
        <rFont val="仿宋_GB2312"/>
        <family val="3"/>
        <charset val="134"/>
      </rPr>
      <t xml:space="preserve">           </t>
    </r>
    <r>
      <rPr>
        <sz val="11"/>
        <rFont val="仿宋_GB2312"/>
        <family val="3"/>
        <charset val="134"/>
      </rPr>
      <t xml:space="preserve"> </t>
    </r>
  </si>
  <si>
    <t>为方便自评表的沟通反馈，需填报联系人信息</t>
  </si>
  <si>
    <t>单位名称（盖章）：</t>
  </si>
  <si>
    <t>主管领导：</t>
  </si>
  <si>
    <t>项目名称</t>
  </si>
  <si>
    <t>水利工程日常维修养护费</t>
  </si>
  <si>
    <t>主管部门</t>
  </si>
  <si>
    <t>北京市水务局</t>
  </si>
  <si>
    <t>实施单位</t>
  </si>
  <si>
    <t>北京市密云水库管理处</t>
  </si>
  <si>
    <t>项目负责人</t>
  </si>
  <si>
    <t>陈铎</t>
  </si>
  <si>
    <t>联系电话</t>
  </si>
  <si>
    <t>69012552-2132</t>
  </si>
  <si>
    <t>项目资金（万元）</t>
  </si>
  <si>
    <t>年初
预算数</t>
  </si>
  <si>
    <t>全年
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</si>
  <si>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</si>
  <si>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</si>
  <si>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</si>
  <si>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</si>
  <si>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</si>
  <si>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</si>
  <si>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</si>
  <si>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</si>
  <si>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</si>
  <si>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</si>
  <si>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</si>
  <si>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</si>
  <si>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通过实施该项目，对密云水库7座大坝、7条隧洞、3座溢洪道和1座调节池等的坝坡、护坡、道路等水利工程设施进行维修维护；对闸门、启闭机、变压器、高压线路、信息化系统及护网等设备设施进行维修保养；对水库库区水面进行清漂保洁，对绿地、苗圃和山林进行养护等，以达到水库的水利工程设备设施外观整洁、状态完好、运行正常和水环境安全的总体工作目标，保障密云水库工程安全、供水安全和水质安全。</t>
  </si>
  <si>
    <r>
      <rPr>
        <sz val="11"/>
        <rFont val="仿宋_GB2312"/>
        <family val="3"/>
        <charset val="134"/>
      </rPr>
      <t>项目完成了对密云水库7座大坝、7条隧洞、3座溢洪道和1座调节池等水工建筑物共计的71.971997万平方米的坝坡、护坡、道路等的维修维护；对闸门、启闭机、变压器等120台（套）设备的维修维护以及高压线路、信息化系统及护网等设备设施的维修保养；完成了对174.51042平方千米库区水面、岸坡等的清漂保洁；完</t>
    </r>
    <r>
      <rPr>
        <sz val="11"/>
        <color theme="1"/>
        <rFont val="仿宋_GB2312"/>
        <family val="3"/>
        <charset val="134"/>
      </rPr>
      <t>成了对387114平方米的绿地、苗圃的养护管理和</t>
    </r>
    <r>
      <rPr>
        <sz val="11"/>
        <rFont val="仿宋_GB2312"/>
        <family val="3"/>
        <charset val="134"/>
      </rPr>
      <t>5万余亩水源涵养林的管护，</t>
    </r>
    <r>
      <rPr>
        <sz val="11"/>
        <color theme="1"/>
        <rFont val="仿宋_GB2312"/>
        <family val="3"/>
        <charset val="134"/>
      </rPr>
      <t>达到了水库的水利工程设备设施外观整洁、状态完好、运行正常和水环境安全的总体工作目标，保障了密云水库工程安全、供水安全和水质安全。</t>
    </r>
  </si>
  <si>
    <t>绩效指标</t>
  </si>
  <si>
    <t>一级指标</t>
  </si>
  <si>
    <t>二级
指标</t>
  </si>
  <si>
    <t>三级指标</t>
  </si>
  <si>
    <t>年度
指标值</t>
  </si>
  <si>
    <t>实际
完成值</t>
  </si>
  <si>
    <t>偏差原因分析及改进措施</t>
  </si>
  <si>
    <t>产出
指标</t>
  </si>
  <si>
    <t>数量
指标</t>
  </si>
  <si>
    <t>指标1：密云水库水利枢纽水工、机闸、水文日常维护面积：坝顶道路、坝区道路、隧洞、闸室保洁、护栏、绿地等维护面积。</t>
  </si>
  <si>
    <t>71.971997
万平方米</t>
  </si>
  <si>
    <t>指标2：密云水库水利枢纽水工、机闸、水文日常维护数量：闸门：平板闸门、弧形闸门；启闭机：卷扬式、液压式、螺杆式；备用发电机；电葫芦；天车；提闸机；防冰泵；水文站及水文监测设施日常维护等。</t>
  </si>
  <si>
    <t>120
台（套、扇座）</t>
  </si>
  <si>
    <t>指标3：10KV高压供电专线路、局供线路，变压器（含杆变及箱变）以及变压器配套接户电缆、接地装置（接地网）、高压开关、避雷器等设备设施代维护。</t>
  </si>
  <si>
    <t>35.5
千米（台）</t>
  </si>
  <si>
    <t>指标4：绝缘导线、架设水泥杆、双塔铁杆。</t>
  </si>
  <si>
    <t>3223
米（根、组）</t>
  </si>
  <si>
    <t>指标5：水利工程维修维护：潮河所部发电机房修缮及低压配电设施改造、潮河输水隧洞出口溢流面修复、第三溢洪道溢流面修复、第二溢洪道移动式启闭机改造、第二、三溢洪道门槽水下清理、白河泄空隧洞进口闸室周边山体防护、白河码头西侧山体防护、南石骆驼副坝量水堰绕渗处理、张家坟水文站缆道断面刺网安装等</t>
  </si>
  <si>
    <t>16处</t>
  </si>
  <si>
    <t>指标6：密云水库工程船只日常维护：船只及附属设施主要包括：大型船只、快艇、船坞、环保船、码头、抛石船。</t>
  </si>
  <si>
    <t>26
艘（座）</t>
  </si>
  <si>
    <t>指标7：水面保洁面积、岸坡保洁面积、割除三裂叶豚草面积。</t>
  </si>
  <si>
    <t>174.51042
平方千米</t>
  </si>
  <si>
    <t>指标8：护网维修维护面积。</t>
  </si>
  <si>
    <t>0.716平方千米</t>
  </si>
  <si>
    <t>指标9：燃料购置：购置柴油、液化气。</t>
  </si>
  <si>
    <t>≤151594.48
千克（升）</t>
  </si>
  <si>
    <t>155510.73千克（升）</t>
  </si>
  <si>
    <t>指标10：库区封闭管理设备设施维护：购置标识牌、补植界桩、封闭管理站维修维护、大门及其附属设施维修维护。</t>
  </si>
  <si>
    <t>103
个（块、间）</t>
  </si>
  <si>
    <t>指标11：水面保洁船只及附属设施维修：保洁船上岸检修、水面巡查船只保养、船坞及附属设施维修。</t>
  </si>
  <si>
    <t>12
（个/艘）</t>
  </si>
  <si>
    <t>指标12：水源涵养林生态保护措施：有害生物防治、林木抚育修剪。</t>
  </si>
  <si>
    <t>4000
亩（亩次）</t>
  </si>
  <si>
    <t>指标13：水源涵养林生态保护措施：巡视路建设、库滨带枯死木清理、危险树清理。</t>
  </si>
  <si>
    <t>165500
延米（株）</t>
  </si>
  <si>
    <t>指标14：鸟类栖息地生态功能提升：建设修复样区、栽植湿地植物、根据标准法分别监测样区内的水质、对样区进行生物多样性监测、水鸟组织重金属含量监测。</t>
  </si>
  <si>
    <t>260
项（亩、次、项）</t>
  </si>
  <si>
    <t>指标15：绿地管护：苗圃养护管理、坝下附属绿地养护管理、原修配厂部分绿地养护管理。</t>
  </si>
  <si>
    <t>387114
平方米</t>
  </si>
  <si>
    <t>指标16：中心站维护、监测站维护。</t>
  </si>
  <si>
    <t>353个</t>
  </si>
  <si>
    <t>质量
指标</t>
  </si>
  <si>
    <t>指标1：水面保洁区域卫生状况达到的标准：良好、无垃圾废物及漂浮物，达到规定的卫生标准。</t>
  </si>
  <si>
    <t>优</t>
  </si>
  <si>
    <t>指标2：水利工程设施运行标准：水利工程设备设施运行正常。挡、输、泄水建筑物运行平稳，闸门、启闭机运行正常，水工、水文监测设备运行正常。防洪供水安全的水工设施完好率≥90%。主要水工建筑物及附属设备设施外观完好，能正常发挥其功能。</t>
  </si>
  <si>
    <t>良</t>
  </si>
  <si>
    <t>我处按相关标准进行维护，项目质量符合质量要求。下一步，我处将结合水利工程及其附属设备设施管理要求，强化运行维护与管理,继续提高运维质量。</t>
  </si>
  <si>
    <t>指标3：绿地管护达到北京市地方标准《城市园林绿化养护管理标准》（DB11/T 213-2014）中三级绿地园林植物养护管理技术措施及要求；山林养护达到清理后地面杂草残留高度不得超过10公分，可燃物清理按要求完成并及时清运出林区。降低虫害爆发风险，更好的发挥林木涵养水源作用。</t>
  </si>
  <si>
    <t>我处按相关标准进行维护，项目质量符合质量要求。下一步，我处将结合林草绿地管护标准，强化运行维护与管理,继续提高运维质量。</t>
  </si>
  <si>
    <t>时效
指标</t>
  </si>
  <si>
    <t>指标1：项目完成时间</t>
  </si>
  <si>
    <t>≤12月</t>
  </si>
  <si>
    <t>成本
指标</t>
  </si>
  <si>
    <t>指标1：项目预算控制数</t>
  </si>
  <si>
    <t xml:space="preserve">≤3830.235548
万元
</t>
  </si>
  <si>
    <t>3738.952489万元</t>
  </si>
  <si>
    <t>效益
指标</t>
  </si>
  <si>
    <t>经济效益指标</t>
  </si>
  <si>
    <t>指标1：</t>
  </si>
  <si>
    <t>指标2：</t>
  </si>
  <si>
    <t>社会效益指标</t>
  </si>
  <si>
    <t>指标1：确保水库各项水利工程设施运行正常，发挥好水库的防洪、供水等功能，保障北京及下游地区人民生命、财产安全。</t>
  </si>
  <si>
    <t>该项目的实施发挥了防洪、供水等社会效益。下一步，我处将结合水利工程及其附属设备设施管理要求，强化运行维护与管理，持续发挥好水库防洪、供水等功能，保障北京及下游地区人民生命、财产安全，提高社会效益。</t>
  </si>
  <si>
    <t>生态效益指标</t>
  </si>
  <si>
    <t>指标1：保障密云水库工程安全、供水安全和水质安全、水质维持国家地表水Ⅱ类标准。</t>
  </si>
  <si>
    <t>该项目的实施发挥了生态效益。下一步，我处将持续做好水利工程及其附属设备设施、林草绿地等维护工作，确保密云水库运行安全，维护水库生态环境，提高生态效益。</t>
  </si>
  <si>
    <t>可持续影响指标</t>
  </si>
  <si>
    <t>满意度指标</t>
  </si>
  <si>
    <t>服务对象满意度指标</t>
  </si>
  <si>
    <t>指标1：公众满意度</t>
  </si>
  <si>
    <t>≥90%</t>
  </si>
  <si>
    <t>总分</t>
  </si>
  <si>
    <t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5.对于不涉及的指标，不要删除，保留指标体系的完整性。
6.一个项目一张《项目支出绩效自评表》。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</si>
</sst>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>
    <font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1"/>
      <name val="宋体"/>
      <charset val="134"/>
      <scheme val="minor"/>
    </font>
    <font>
      <sz val="18"/>
      <name val="方正小标宋简体"/>
      <charset val="134"/>
    </font>
    <font>
      <sz val="18"/>
      <color theme="1"/>
      <name val="方正小标宋简体"/>
      <charset val="134"/>
    </font>
    <font>
      <sz val="11"/>
      <name val="仿宋_GB2312"/>
      <family val="3"/>
      <charset val="134"/>
    </font>
    <font>
      <sz val="11"/>
      <color rgb="FF000000"/>
      <name val="仿宋_GB2312"/>
      <family val="3"/>
      <charset val="134"/>
    </font>
    <font>
      <sz val="10.5"/>
      <color theme="1"/>
      <name val="宋体"/>
      <family val="3"/>
      <charset val="134"/>
      <scheme val="minor"/>
    </font>
    <font>
      <sz val="10.5"/>
      <color theme="1"/>
      <name val="仿宋_GB2312"/>
      <family val="3"/>
      <charset val="134"/>
    </font>
    <font>
      <sz val="10.5"/>
      <name val="宋体"/>
      <family val="3"/>
      <charset val="134"/>
      <scheme val="minor"/>
    </font>
    <font>
      <sz val="10.5"/>
      <color rgb="FFFF0000"/>
      <name val="宋体"/>
      <family val="3"/>
      <charset val="134"/>
      <scheme val="minor"/>
    </font>
    <font>
      <sz val="10"/>
      <name val="仿宋_GB2312"/>
      <family val="3"/>
      <charset val="134"/>
    </font>
    <font>
      <sz val="10.5"/>
      <color rgb="FF000000"/>
      <name val="宋体"/>
      <family val="3"/>
      <charset val="134"/>
    </font>
    <font>
      <sz val="14"/>
      <name val="方正小标宋简体"/>
      <charset val="134"/>
    </font>
    <font>
      <sz val="14"/>
      <name val="仿宋_GB2312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仿宋_GB2312"/>
      <family val="3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9" fontId="15" fillId="0" borderId="0" applyFont="0" applyFill="0" applyBorder="0" applyAlignment="0" applyProtection="0">
      <alignment vertical="center"/>
    </xf>
  </cellStyleXfs>
  <cellXfs count="4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>
      <alignment vertical="center"/>
    </xf>
    <xf numFmtId="0" fontId="0" fillId="0" borderId="0" xfId="0" applyFill="1">
      <alignment vertical="center"/>
    </xf>
    <xf numFmtId="0" fontId="2" fillId="0" borderId="0" xfId="0" applyFont="1">
      <alignment vertical="center"/>
    </xf>
    <xf numFmtId="0" fontId="5" fillId="0" borderId="0" xfId="0" applyFont="1">
      <alignment vertical="center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righ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8" fillId="0" borderId="0" xfId="0" applyFont="1">
      <alignment vertical="center"/>
    </xf>
    <xf numFmtId="0" fontId="7" fillId="0" borderId="0" xfId="0" applyFont="1">
      <alignment vertical="center"/>
    </xf>
    <xf numFmtId="0" fontId="9" fillId="0" borderId="0" xfId="0" applyFont="1" applyFill="1" applyAlignment="1">
      <alignment vertical="top" wrapText="1"/>
    </xf>
    <xf numFmtId="0" fontId="7" fillId="0" borderId="0" xfId="0" applyFont="1" applyFill="1" applyAlignment="1">
      <alignment vertical="top" wrapText="1"/>
    </xf>
    <xf numFmtId="0" fontId="9" fillId="0" borderId="0" xfId="0" applyFont="1" applyFill="1" applyAlignment="1">
      <alignment horizontal="left" vertical="center" wrapText="1"/>
    </xf>
    <xf numFmtId="0" fontId="7" fillId="0" borderId="0" xfId="0" applyFont="1" applyFill="1" applyAlignment="1">
      <alignment horizontal="left" vertical="center" wrapText="1"/>
    </xf>
    <xf numFmtId="0" fontId="7" fillId="2" borderId="0" xfId="0" applyFont="1" applyFill="1" applyAlignment="1">
      <alignment horizontal="left" vertical="center" wrapText="1"/>
    </xf>
    <xf numFmtId="0" fontId="10" fillId="0" borderId="0" xfId="0" applyFont="1">
      <alignment vertical="center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justify" vertical="center" wrapText="1"/>
    </xf>
    <xf numFmtId="10" fontId="1" fillId="0" borderId="1" xfId="1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righ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2" xfId="0" applyNumberFormat="1" applyFont="1" applyFill="1" applyBorder="1" applyAlignment="1">
      <alignment horizontal="center" vertical="center" wrapText="1"/>
    </xf>
    <xf numFmtId="0" fontId="5" fillId="0" borderId="3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10" fillId="0" borderId="0" xfId="0" applyFont="1" applyAlignment="1">
      <alignment horizontal="left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>
      <alignment vertical="center"/>
    </xf>
    <xf numFmtId="0" fontId="2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5" fillId="0" borderId="1" xfId="0" applyFont="1" applyBorder="1" applyAlignment="1">
      <alignment horizontal="center" vertical="center" textRotation="255" wrapText="1"/>
    </xf>
    <xf numFmtId="0" fontId="5" fillId="0" borderId="1" xfId="0" applyFont="1" applyFill="1" applyBorder="1" applyAlignment="1">
      <alignment horizontal="center" vertical="center" textRotation="255" wrapText="1"/>
    </xf>
    <xf numFmtId="0" fontId="12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top" wrapText="1"/>
    </xf>
  </cellXfs>
  <cellStyles count="2">
    <cellStyle name="百分比" xfId="1" builtinId="5"/>
    <cellStyle name="常规" xfId="0" builtinId="0"/>
  </cellStyles>
  <dxfs count="0"/>
  <tableStyles count="0" defaultTableStyle="TableStyleMedium2" defaultPivotStyle="PivotStyleLight16"/>
  <colors>
    <mruColors>
      <color rgb="FF92D050"/>
      <color rgb="FF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44"/>
  <sheetViews>
    <sheetView tabSelected="1" view="pageBreakPreview" topLeftCell="A40" zoomScale="115" zoomScaleNormal="100" zoomScaleSheetLayoutView="115" workbookViewId="0">
      <selection activeCell="N9" sqref="N9"/>
    </sheetView>
  </sheetViews>
  <sheetFormatPr defaultColWidth="9" defaultRowHeight="13.5"/>
  <cols>
    <col min="1" max="1" width="5.125" style="4" customWidth="1"/>
    <col min="2" max="2" width="6" style="4" customWidth="1"/>
    <col min="3" max="3" width="7.75" style="4" customWidth="1"/>
    <col min="5" max="5" width="15.25" customWidth="1"/>
    <col min="6" max="6" width="7.5" customWidth="1"/>
    <col min="7" max="7" width="13.375" customWidth="1"/>
    <col min="8" max="8" width="13.625" customWidth="1"/>
    <col min="9" max="9" width="3.875" customWidth="1"/>
    <col min="10" max="11" width="5.5" customWidth="1"/>
    <col min="12" max="12" width="5.625" customWidth="1"/>
    <col min="13" max="13" width="7" customWidth="1"/>
    <col min="16" max="16" width="28.125" customWidth="1"/>
  </cols>
  <sheetData>
    <row r="1" spans="1:19" ht="54" customHeight="1">
      <c r="A1" s="19" t="s">
        <v>0</v>
      </c>
      <c r="B1" s="19"/>
      <c r="C1" s="19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18" t="s">
        <v>1</v>
      </c>
      <c r="P1" s="12"/>
    </row>
    <row r="2" spans="1:19" s="1" customFormat="1" ht="17.100000000000001" customHeight="1">
      <c r="A2" s="5" t="s">
        <v>2</v>
      </c>
      <c r="B2" s="5"/>
      <c r="C2" s="5"/>
      <c r="D2" s="21"/>
      <c r="E2" s="21"/>
      <c r="F2" s="21"/>
      <c r="G2" s="21"/>
      <c r="H2" s="1" t="s">
        <v>3</v>
      </c>
      <c r="J2" s="21"/>
      <c r="K2" s="21"/>
      <c r="L2" s="21"/>
      <c r="M2" s="21"/>
      <c r="N2" s="21"/>
      <c r="O2" s="11"/>
      <c r="P2" s="11"/>
    </row>
    <row r="3" spans="1:19" ht="15" customHeight="1">
      <c r="A3" s="22" t="s">
        <v>4</v>
      </c>
      <c r="B3" s="22"/>
      <c r="C3" s="23" t="s">
        <v>5</v>
      </c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12"/>
      <c r="P3" s="12"/>
    </row>
    <row r="4" spans="1:19" ht="15" customHeight="1">
      <c r="A4" s="22" t="s">
        <v>6</v>
      </c>
      <c r="B4" s="22"/>
      <c r="C4" s="22" t="s">
        <v>7</v>
      </c>
      <c r="D4" s="25"/>
      <c r="E4" s="25"/>
      <c r="F4" s="25"/>
      <c r="G4" s="25"/>
      <c r="H4" s="25" t="s">
        <v>8</v>
      </c>
      <c r="I4" s="25"/>
      <c r="J4" s="25" t="s">
        <v>9</v>
      </c>
      <c r="K4" s="25"/>
      <c r="L4" s="25"/>
      <c r="M4" s="25"/>
      <c r="N4" s="25"/>
      <c r="O4" s="12"/>
      <c r="P4" s="12"/>
    </row>
    <row r="5" spans="1:19" ht="15" customHeight="1">
      <c r="A5" s="22" t="s">
        <v>10</v>
      </c>
      <c r="B5" s="22"/>
      <c r="C5" s="22" t="s">
        <v>11</v>
      </c>
      <c r="D5" s="25"/>
      <c r="E5" s="25"/>
      <c r="F5" s="25"/>
      <c r="G5" s="25"/>
      <c r="H5" s="25" t="s">
        <v>12</v>
      </c>
      <c r="I5" s="25"/>
      <c r="J5" s="26" t="s">
        <v>13</v>
      </c>
      <c r="K5" s="26"/>
      <c r="L5" s="26"/>
      <c r="M5" s="26"/>
      <c r="N5" s="26"/>
      <c r="O5" s="12"/>
      <c r="P5" s="12"/>
    </row>
    <row r="6" spans="1:19" ht="33" customHeight="1">
      <c r="A6" s="22" t="s">
        <v>14</v>
      </c>
      <c r="B6" s="22"/>
      <c r="C6" s="22"/>
      <c r="D6" s="25"/>
      <c r="E6" s="7" t="s">
        <v>15</v>
      </c>
      <c r="F6" s="25" t="s">
        <v>16</v>
      </c>
      <c r="G6" s="25"/>
      <c r="H6" s="25" t="s">
        <v>17</v>
      </c>
      <c r="I6" s="25"/>
      <c r="J6" s="25" t="s">
        <v>18</v>
      </c>
      <c r="K6" s="25"/>
      <c r="L6" s="25" t="s">
        <v>19</v>
      </c>
      <c r="M6" s="25"/>
      <c r="N6" s="7" t="s">
        <v>20</v>
      </c>
      <c r="O6" s="12"/>
      <c r="P6" s="12"/>
    </row>
    <row r="7" spans="1:19" ht="15" customHeight="1">
      <c r="A7" s="22"/>
      <c r="B7" s="22"/>
      <c r="C7" s="27" t="s">
        <v>21</v>
      </c>
      <c r="D7" s="28"/>
      <c r="E7" s="7">
        <f>SUM(E8:E10)</f>
        <v>3224.4540740000002</v>
      </c>
      <c r="F7" s="25">
        <f>SUM(F8:G10)</f>
        <v>3749.5122000000001</v>
      </c>
      <c r="G7" s="25">
        <f t="shared" ref="G7:I7" si="0">SUM(G8:G10)</f>
        <v>0</v>
      </c>
      <c r="H7" s="25">
        <f>SUM(H8:I10)</f>
        <v>3738.9524889999998</v>
      </c>
      <c r="I7" s="25">
        <f t="shared" si="0"/>
        <v>0</v>
      </c>
      <c r="J7" s="25">
        <v>10</v>
      </c>
      <c r="K7" s="25"/>
      <c r="L7" s="29">
        <f t="shared" ref="L7:L8" si="1">ROUND(H7/F7,4)</f>
        <v>0.99719999999999998</v>
      </c>
      <c r="M7" s="29"/>
      <c r="N7" s="7">
        <f>ROUND(J7*L7,2)</f>
        <v>9.9700000000000006</v>
      </c>
      <c r="O7" s="12"/>
      <c r="P7" s="12"/>
    </row>
    <row r="8" spans="1:19" ht="26.1" customHeight="1">
      <c r="A8" s="22"/>
      <c r="B8" s="22"/>
      <c r="C8" s="22" t="s">
        <v>22</v>
      </c>
      <c r="D8" s="25"/>
      <c r="E8" s="7">
        <v>3224.4540740000002</v>
      </c>
      <c r="F8" s="25">
        <v>3749.5122000000001</v>
      </c>
      <c r="G8" s="25"/>
      <c r="H8" s="25">
        <v>3738.9524889999998</v>
      </c>
      <c r="I8" s="25"/>
      <c r="J8" s="25" t="s">
        <v>23</v>
      </c>
      <c r="K8" s="25"/>
      <c r="L8" s="29">
        <f t="shared" si="1"/>
        <v>0.99719999999999998</v>
      </c>
      <c r="M8" s="29"/>
      <c r="N8" s="7" t="s">
        <v>23</v>
      </c>
      <c r="O8" s="30"/>
      <c r="P8" s="30"/>
    </row>
    <row r="9" spans="1:19" ht="30.95" customHeight="1">
      <c r="A9" s="22"/>
      <c r="B9" s="22"/>
      <c r="C9" s="22" t="s">
        <v>24</v>
      </c>
      <c r="D9" s="25"/>
      <c r="E9" s="8"/>
      <c r="F9" s="31"/>
      <c r="G9" s="31"/>
      <c r="H9" s="31"/>
      <c r="I9" s="31"/>
      <c r="J9" s="25" t="s">
        <v>23</v>
      </c>
      <c r="K9" s="25"/>
      <c r="L9" s="29"/>
      <c r="M9" s="29"/>
      <c r="N9" s="7" t="s">
        <v>23</v>
      </c>
      <c r="O9" s="12"/>
      <c r="P9" s="12"/>
    </row>
    <row r="10" spans="1:19">
      <c r="A10" s="22"/>
      <c r="B10" s="22"/>
      <c r="C10" s="22" t="s">
        <v>25</v>
      </c>
      <c r="D10" s="25"/>
      <c r="E10" s="8"/>
      <c r="F10" s="31"/>
      <c r="G10" s="31"/>
      <c r="H10" s="31"/>
      <c r="I10" s="31"/>
      <c r="J10" s="25" t="s">
        <v>23</v>
      </c>
      <c r="K10" s="25"/>
      <c r="L10" s="29"/>
      <c r="M10" s="29"/>
      <c r="N10" s="7" t="s">
        <v>23</v>
      </c>
      <c r="O10" s="12"/>
      <c r="P10" s="12"/>
    </row>
    <row r="11" spans="1:19" ht="15" customHeight="1">
      <c r="A11" s="22" t="s">
        <v>26</v>
      </c>
      <c r="B11" s="22" t="s">
        <v>27</v>
      </c>
      <c r="C11" s="22"/>
      <c r="D11" s="25"/>
      <c r="E11" s="25"/>
      <c r="F11" s="25"/>
      <c r="G11" s="25"/>
      <c r="H11" s="25" t="s">
        <v>28</v>
      </c>
      <c r="I11" s="25"/>
      <c r="J11" s="25"/>
      <c r="K11" s="25"/>
      <c r="L11" s="25"/>
      <c r="M11" s="25"/>
      <c r="N11" s="25"/>
      <c r="O11" s="12"/>
      <c r="P11" s="12"/>
    </row>
    <row r="12" spans="1:19" ht="164.1" customHeight="1">
      <c r="A12" s="22"/>
      <c r="B12" s="22" t="s">
        <v>29</v>
      </c>
      <c r="C12" s="22"/>
      <c r="D12" s="25"/>
      <c r="E12" s="25"/>
      <c r="F12" s="25"/>
      <c r="G12" s="25"/>
      <c r="H12" s="22" t="s">
        <v>30</v>
      </c>
      <c r="I12" s="25"/>
      <c r="J12" s="25"/>
      <c r="K12" s="25"/>
      <c r="L12" s="25"/>
      <c r="M12" s="25"/>
      <c r="N12" s="25"/>
      <c r="O12" s="48"/>
      <c r="P12" s="48"/>
      <c r="Q12" s="48"/>
      <c r="R12" s="48"/>
      <c r="S12" s="48"/>
    </row>
    <row r="13" spans="1:19" ht="41.1" customHeight="1">
      <c r="A13" s="45" t="s">
        <v>31</v>
      </c>
      <c r="B13" s="6" t="s">
        <v>32</v>
      </c>
      <c r="C13" s="6" t="s">
        <v>33</v>
      </c>
      <c r="D13" s="25" t="s">
        <v>34</v>
      </c>
      <c r="E13" s="25"/>
      <c r="F13" s="25"/>
      <c r="G13" s="7" t="s">
        <v>35</v>
      </c>
      <c r="H13" s="7" t="s">
        <v>36</v>
      </c>
      <c r="I13" s="25" t="s">
        <v>18</v>
      </c>
      <c r="J13" s="25"/>
      <c r="K13" s="25" t="s">
        <v>20</v>
      </c>
      <c r="L13" s="25"/>
      <c r="M13" s="25" t="s">
        <v>37</v>
      </c>
      <c r="N13" s="25"/>
      <c r="O13" s="48"/>
      <c r="P13" s="48"/>
      <c r="Q13" s="48"/>
      <c r="R13" s="48"/>
      <c r="S13" s="48"/>
    </row>
    <row r="14" spans="1:19" s="2" customFormat="1" ht="63.95" customHeight="1">
      <c r="A14" s="46"/>
      <c r="B14" s="35" t="s">
        <v>38</v>
      </c>
      <c r="C14" s="35" t="s">
        <v>39</v>
      </c>
      <c r="D14" s="32" t="s">
        <v>40</v>
      </c>
      <c r="E14" s="32"/>
      <c r="F14" s="32"/>
      <c r="G14" s="9" t="s">
        <v>41</v>
      </c>
      <c r="H14" s="9" t="s">
        <v>41</v>
      </c>
      <c r="I14" s="33">
        <v>4</v>
      </c>
      <c r="J14" s="34"/>
      <c r="K14" s="35">
        <v>4</v>
      </c>
      <c r="L14" s="35"/>
      <c r="M14" s="35"/>
      <c r="N14" s="35"/>
      <c r="O14" s="13"/>
      <c r="P14" s="13"/>
      <c r="Q14" s="13"/>
      <c r="R14" s="13"/>
    </row>
    <row r="15" spans="1:19" s="3" customFormat="1" ht="101.1" customHeight="1">
      <c r="A15" s="46"/>
      <c r="B15" s="35"/>
      <c r="C15" s="35"/>
      <c r="D15" s="36" t="s">
        <v>42</v>
      </c>
      <c r="E15" s="36"/>
      <c r="F15" s="36"/>
      <c r="G15" s="10" t="s">
        <v>43</v>
      </c>
      <c r="H15" s="10">
        <v>120</v>
      </c>
      <c r="I15" s="33">
        <v>4</v>
      </c>
      <c r="J15" s="34"/>
      <c r="K15" s="33">
        <v>4</v>
      </c>
      <c r="L15" s="34"/>
      <c r="M15" s="26"/>
      <c r="N15" s="26"/>
      <c r="O15" s="14"/>
      <c r="P15" s="14"/>
      <c r="Q15" s="14"/>
      <c r="R15" s="14"/>
    </row>
    <row r="16" spans="1:19" s="2" customFormat="1" ht="78" customHeight="1">
      <c r="A16" s="46"/>
      <c r="B16" s="35"/>
      <c r="C16" s="35"/>
      <c r="D16" s="32" t="s">
        <v>44</v>
      </c>
      <c r="E16" s="32"/>
      <c r="F16" s="32"/>
      <c r="G16" s="9" t="s">
        <v>45</v>
      </c>
      <c r="H16" s="9" t="s">
        <v>45</v>
      </c>
      <c r="I16" s="33">
        <v>2</v>
      </c>
      <c r="J16" s="34"/>
      <c r="K16" s="35">
        <v>2</v>
      </c>
      <c r="L16" s="35"/>
      <c r="M16" s="35"/>
      <c r="N16" s="35"/>
      <c r="O16" s="15"/>
      <c r="P16" s="15"/>
    </row>
    <row r="17" spans="1:16" s="3" customFormat="1" ht="29.1" customHeight="1">
      <c r="A17" s="46"/>
      <c r="B17" s="35"/>
      <c r="C17" s="35"/>
      <c r="D17" s="36" t="s">
        <v>46</v>
      </c>
      <c r="E17" s="36"/>
      <c r="F17" s="36"/>
      <c r="G17" s="10" t="s">
        <v>47</v>
      </c>
      <c r="H17" s="10" t="s">
        <v>47</v>
      </c>
      <c r="I17" s="33">
        <v>2</v>
      </c>
      <c r="J17" s="34"/>
      <c r="K17" s="26">
        <v>2</v>
      </c>
      <c r="L17" s="26"/>
      <c r="M17" s="26"/>
      <c r="N17" s="26"/>
      <c r="O17" s="16"/>
      <c r="P17" s="16"/>
    </row>
    <row r="18" spans="1:16" s="3" customFormat="1" ht="159" customHeight="1">
      <c r="A18" s="46"/>
      <c r="B18" s="35"/>
      <c r="C18" s="35"/>
      <c r="D18" s="36" t="s">
        <v>48</v>
      </c>
      <c r="E18" s="36"/>
      <c r="F18" s="36"/>
      <c r="G18" s="10" t="s">
        <v>49</v>
      </c>
      <c r="H18" s="10" t="s">
        <v>49</v>
      </c>
      <c r="I18" s="33">
        <v>4</v>
      </c>
      <c r="J18" s="34"/>
      <c r="K18" s="26">
        <v>4</v>
      </c>
      <c r="L18" s="26"/>
      <c r="M18" s="26"/>
      <c r="N18" s="26"/>
      <c r="O18" s="16"/>
      <c r="P18" s="16"/>
    </row>
    <row r="19" spans="1:16" s="3" customFormat="1" ht="66.95" customHeight="1">
      <c r="A19" s="46"/>
      <c r="B19" s="35"/>
      <c r="C19" s="35"/>
      <c r="D19" s="36" t="s">
        <v>50</v>
      </c>
      <c r="E19" s="36"/>
      <c r="F19" s="36"/>
      <c r="G19" s="10" t="s">
        <v>51</v>
      </c>
      <c r="H19" s="10" t="s">
        <v>51</v>
      </c>
      <c r="I19" s="33">
        <v>2</v>
      </c>
      <c r="J19" s="34"/>
      <c r="K19" s="26">
        <v>2</v>
      </c>
      <c r="L19" s="26"/>
      <c r="M19" s="26"/>
      <c r="N19" s="26"/>
      <c r="O19" s="16"/>
      <c r="P19" s="16"/>
    </row>
    <row r="20" spans="1:16" s="3" customFormat="1" ht="41.1" customHeight="1">
      <c r="A20" s="46"/>
      <c r="B20" s="35"/>
      <c r="C20" s="35"/>
      <c r="D20" s="36" t="s">
        <v>52</v>
      </c>
      <c r="E20" s="36"/>
      <c r="F20" s="36"/>
      <c r="G20" s="10" t="s">
        <v>53</v>
      </c>
      <c r="H20" s="10" t="s">
        <v>53</v>
      </c>
      <c r="I20" s="33">
        <v>2</v>
      </c>
      <c r="J20" s="34"/>
      <c r="K20" s="33">
        <v>2</v>
      </c>
      <c r="L20" s="34"/>
      <c r="M20" s="26"/>
      <c r="N20" s="26"/>
      <c r="O20" s="16"/>
      <c r="P20" s="16"/>
    </row>
    <row r="21" spans="1:16" s="3" customFormat="1" ht="15" customHeight="1">
      <c r="A21" s="46"/>
      <c r="B21" s="35"/>
      <c r="C21" s="35"/>
      <c r="D21" s="36" t="s">
        <v>54</v>
      </c>
      <c r="E21" s="36"/>
      <c r="F21" s="36"/>
      <c r="G21" s="10" t="s">
        <v>55</v>
      </c>
      <c r="H21" s="10" t="s">
        <v>55</v>
      </c>
      <c r="I21" s="33">
        <v>2</v>
      </c>
      <c r="J21" s="34"/>
      <c r="K21" s="33">
        <v>2</v>
      </c>
      <c r="L21" s="34"/>
      <c r="M21" s="26"/>
      <c r="N21" s="26"/>
      <c r="O21" s="16"/>
      <c r="P21" s="16"/>
    </row>
    <row r="22" spans="1:16" s="2" customFormat="1" ht="30.95" customHeight="1">
      <c r="A22" s="46"/>
      <c r="B22" s="35"/>
      <c r="C22" s="35"/>
      <c r="D22" s="32" t="s">
        <v>56</v>
      </c>
      <c r="E22" s="32"/>
      <c r="F22" s="32"/>
      <c r="G22" s="9" t="s">
        <v>57</v>
      </c>
      <c r="H22" s="9" t="s">
        <v>58</v>
      </c>
      <c r="I22" s="33">
        <v>2</v>
      </c>
      <c r="J22" s="34"/>
      <c r="K22" s="35">
        <v>2</v>
      </c>
      <c r="L22" s="35"/>
      <c r="M22" s="35"/>
      <c r="N22" s="35"/>
      <c r="O22" s="15"/>
      <c r="P22" s="15"/>
    </row>
    <row r="23" spans="1:16" ht="63" customHeight="1">
      <c r="A23" s="45"/>
      <c r="B23" s="22"/>
      <c r="C23" s="22"/>
      <c r="D23" s="37" t="s">
        <v>59</v>
      </c>
      <c r="E23" s="37"/>
      <c r="F23" s="37"/>
      <c r="G23" s="7" t="s">
        <v>60</v>
      </c>
      <c r="H23" s="10" t="s">
        <v>60</v>
      </c>
      <c r="I23" s="33">
        <v>2</v>
      </c>
      <c r="J23" s="34"/>
      <c r="K23" s="33">
        <v>2</v>
      </c>
      <c r="L23" s="34"/>
      <c r="M23" s="25"/>
      <c r="N23" s="25"/>
      <c r="O23" s="17"/>
      <c r="P23" s="17"/>
    </row>
    <row r="24" spans="1:16" ht="60.95" customHeight="1">
      <c r="A24" s="45"/>
      <c r="B24" s="22"/>
      <c r="C24" s="22"/>
      <c r="D24" s="37" t="s">
        <v>61</v>
      </c>
      <c r="E24" s="37"/>
      <c r="F24" s="37"/>
      <c r="G24" s="7" t="s">
        <v>62</v>
      </c>
      <c r="H24" s="7" t="s">
        <v>62</v>
      </c>
      <c r="I24" s="33">
        <v>2</v>
      </c>
      <c r="J24" s="34"/>
      <c r="K24" s="33">
        <v>2</v>
      </c>
      <c r="L24" s="34"/>
      <c r="M24" s="25"/>
      <c r="N24" s="25"/>
      <c r="O24" s="17"/>
      <c r="P24" s="17"/>
    </row>
    <row r="25" spans="1:16" ht="42" customHeight="1">
      <c r="A25" s="45"/>
      <c r="B25" s="22"/>
      <c r="C25" s="22"/>
      <c r="D25" s="37" t="s">
        <v>63</v>
      </c>
      <c r="E25" s="37"/>
      <c r="F25" s="37"/>
      <c r="G25" s="7" t="s">
        <v>64</v>
      </c>
      <c r="H25" s="7" t="s">
        <v>64</v>
      </c>
      <c r="I25" s="33">
        <v>2</v>
      </c>
      <c r="J25" s="34"/>
      <c r="K25" s="33">
        <v>2</v>
      </c>
      <c r="L25" s="34"/>
      <c r="M25" s="25"/>
      <c r="N25" s="25"/>
      <c r="O25" s="17"/>
      <c r="P25" s="17"/>
    </row>
    <row r="26" spans="1:16" ht="54" customHeight="1">
      <c r="A26" s="45"/>
      <c r="B26" s="22"/>
      <c r="C26" s="22"/>
      <c r="D26" s="37" t="s">
        <v>65</v>
      </c>
      <c r="E26" s="37"/>
      <c r="F26" s="37"/>
      <c r="G26" s="7" t="s">
        <v>66</v>
      </c>
      <c r="H26" s="7" t="s">
        <v>66</v>
      </c>
      <c r="I26" s="33">
        <v>2</v>
      </c>
      <c r="J26" s="34"/>
      <c r="K26" s="33">
        <v>2</v>
      </c>
      <c r="L26" s="34"/>
      <c r="M26" s="25"/>
      <c r="N26" s="25"/>
      <c r="O26" s="17"/>
      <c r="P26" s="17"/>
    </row>
    <row r="27" spans="1:16" ht="92.1" customHeight="1">
      <c r="A27" s="45"/>
      <c r="B27" s="22"/>
      <c r="C27" s="22"/>
      <c r="D27" s="37" t="s">
        <v>67</v>
      </c>
      <c r="E27" s="37"/>
      <c r="F27" s="37"/>
      <c r="G27" s="7" t="s">
        <v>68</v>
      </c>
      <c r="H27" s="7" t="s">
        <v>68</v>
      </c>
      <c r="I27" s="33">
        <v>2</v>
      </c>
      <c r="J27" s="34"/>
      <c r="K27" s="33">
        <v>2</v>
      </c>
      <c r="L27" s="34"/>
      <c r="M27" s="25"/>
      <c r="N27" s="25"/>
      <c r="O27" s="17"/>
      <c r="P27" s="17"/>
    </row>
    <row r="28" spans="1:16" ht="51.95" customHeight="1">
      <c r="A28" s="45"/>
      <c r="B28" s="22"/>
      <c r="C28" s="22"/>
      <c r="D28" s="37" t="s">
        <v>69</v>
      </c>
      <c r="E28" s="37"/>
      <c r="F28" s="37"/>
      <c r="G28" s="7" t="s">
        <v>70</v>
      </c>
      <c r="H28" s="7" t="s">
        <v>70</v>
      </c>
      <c r="I28" s="33">
        <v>2</v>
      </c>
      <c r="J28" s="34"/>
      <c r="K28" s="33">
        <v>2</v>
      </c>
      <c r="L28" s="34"/>
      <c r="M28" s="25"/>
      <c r="N28" s="25"/>
      <c r="O28" s="17"/>
      <c r="P28" s="17"/>
    </row>
    <row r="29" spans="1:16" s="3" customFormat="1" ht="26.1" customHeight="1">
      <c r="A29" s="46"/>
      <c r="B29" s="35"/>
      <c r="C29" s="35"/>
      <c r="D29" s="36" t="s">
        <v>71</v>
      </c>
      <c r="E29" s="36"/>
      <c r="F29" s="36"/>
      <c r="G29" s="10" t="s">
        <v>72</v>
      </c>
      <c r="H29" s="10" t="s">
        <v>72</v>
      </c>
      <c r="I29" s="33">
        <v>2</v>
      </c>
      <c r="J29" s="34"/>
      <c r="K29" s="26">
        <v>2</v>
      </c>
      <c r="L29" s="26"/>
      <c r="M29" s="26"/>
      <c r="N29" s="26"/>
      <c r="O29" s="16"/>
      <c r="P29" s="16"/>
    </row>
    <row r="30" spans="1:16" ht="54" customHeight="1">
      <c r="A30" s="45"/>
      <c r="B30" s="22"/>
      <c r="C30" s="22" t="s">
        <v>73</v>
      </c>
      <c r="D30" s="37" t="s">
        <v>74</v>
      </c>
      <c r="E30" s="37"/>
      <c r="F30" s="37"/>
      <c r="G30" s="7" t="s">
        <v>75</v>
      </c>
      <c r="H30" s="7" t="s">
        <v>75</v>
      </c>
      <c r="I30" s="33">
        <v>3</v>
      </c>
      <c r="J30" s="34"/>
      <c r="K30" s="25">
        <v>3</v>
      </c>
      <c r="L30" s="25"/>
      <c r="M30" s="25"/>
      <c r="N30" s="25"/>
      <c r="O30" s="38"/>
      <c r="P30" s="38"/>
    </row>
    <row r="31" spans="1:16" ht="125.1" customHeight="1">
      <c r="A31" s="45"/>
      <c r="B31" s="22"/>
      <c r="C31" s="22"/>
      <c r="D31" s="37" t="s">
        <v>76</v>
      </c>
      <c r="E31" s="37"/>
      <c r="F31" s="37"/>
      <c r="G31" s="7" t="s">
        <v>75</v>
      </c>
      <c r="H31" s="7" t="s">
        <v>77</v>
      </c>
      <c r="I31" s="33">
        <v>3</v>
      </c>
      <c r="J31" s="34"/>
      <c r="K31" s="25">
        <v>2.5</v>
      </c>
      <c r="L31" s="25"/>
      <c r="M31" s="39" t="s">
        <v>78</v>
      </c>
      <c r="N31" s="39"/>
      <c r="O31" s="47"/>
      <c r="P31" s="47"/>
    </row>
    <row r="32" spans="1:16" ht="144" customHeight="1">
      <c r="A32" s="45"/>
      <c r="B32" s="22"/>
      <c r="C32" s="22"/>
      <c r="D32" s="37" t="s">
        <v>79</v>
      </c>
      <c r="E32" s="37"/>
      <c r="F32" s="37"/>
      <c r="G32" s="7" t="s">
        <v>75</v>
      </c>
      <c r="H32" s="7" t="s">
        <v>77</v>
      </c>
      <c r="I32" s="33">
        <v>2</v>
      </c>
      <c r="J32" s="34"/>
      <c r="K32" s="25">
        <v>1.8</v>
      </c>
      <c r="L32" s="25"/>
      <c r="M32" s="39" t="s">
        <v>80</v>
      </c>
      <c r="N32" s="39"/>
      <c r="O32" s="47"/>
      <c r="P32" s="47"/>
    </row>
    <row r="33" spans="1:16" ht="15" customHeight="1">
      <c r="A33" s="45"/>
      <c r="B33" s="22"/>
      <c r="C33" s="6" t="s">
        <v>81</v>
      </c>
      <c r="D33" s="37" t="s">
        <v>82</v>
      </c>
      <c r="E33" s="37"/>
      <c r="F33" s="37"/>
      <c r="G33" s="7" t="s">
        <v>83</v>
      </c>
      <c r="H33" s="7" t="s">
        <v>83</v>
      </c>
      <c r="I33" s="33">
        <v>2</v>
      </c>
      <c r="J33" s="34"/>
      <c r="K33" s="25">
        <v>2</v>
      </c>
      <c r="L33" s="25"/>
      <c r="M33" s="25"/>
      <c r="N33" s="25"/>
      <c r="O33" s="47"/>
      <c r="P33" s="47"/>
    </row>
    <row r="34" spans="1:16" s="2" customFormat="1" ht="45.95" customHeight="1">
      <c r="A34" s="46"/>
      <c r="B34" s="35"/>
      <c r="C34" s="9" t="s">
        <v>84</v>
      </c>
      <c r="D34" s="32" t="s">
        <v>85</v>
      </c>
      <c r="E34" s="32"/>
      <c r="F34" s="32"/>
      <c r="G34" s="9" t="s">
        <v>86</v>
      </c>
      <c r="H34" s="9" t="s">
        <v>87</v>
      </c>
      <c r="I34" s="33">
        <v>2</v>
      </c>
      <c r="J34" s="34"/>
      <c r="K34" s="35">
        <v>2</v>
      </c>
      <c r="L34" s="35"/>
      <c r="M34" s="35"/>
      <c r="N34" s="35"/>
      <c r="O34" s="40"/>
      <c r="P34" s="40"/>
    </row>
    <row r="35" spans="1:16" ht="18" customHeight="1">
      <c r="A35" s="45"/>
      <c r="B35" s="22" t="s">
        <v>88</v>
      </c>
      <c r="C35" s="22" t="s">
        <v>89</v>
      </c>
      <c r="D35" s="37" t="s">
        <v>90</v>
      </c>
      <c r="E35" s="37"/>
      <c r="F35" s="37"/>
      <c r="G35" s="7"/>
      <c r="H35" s="7"/>
      <c r="I35" s="33"/>
      <c r="J35" s="34"/>
      <c r="K35" s="25"/>
      <c r="L35" s="25"/>
      <c r="M35" s="25"/>
      <c r="N35" s="25"/>
      <c r="O35" s="12"/>
      <c r="P35" s="12"/>
    </row>
    <row r="36" spans="1:16" ht="18" customHeight="1">
      <c r="A36" s="45"/>
      <c r="B36" s="22"/>
      <c r="C36" s="22"/>
      <c r="D36" s="37" t="s">
        <v>91</v>
      </c>
      <c r="E36" s="37"/>
      <c r="F36" s="37"/>
      <c r="G36" s="7"/>
      <c r="H36" s="7"/>
      <c r="I36" s="33"/>
      <c r="J36" s="34"/>
      <c r="K36" s="25"/>
      <c r="L36" s="25"/>
      <c r="M36" s="25"/>
      <c r="N36" s="25"/>
      <c r="O36" s="12"/>
      <c r="P36" s="12"/>
    </row>
    <row r="37" spans="1:16" ht="188.1" customHeight="1">
      <c r="A37" s="45"/>
      <c r="B37" s="22"/>
      <c r="C37" s="6" t="s">
        <v>92</v>
      </c>
      <c r="D37" s="37" t="s">
        <v>93</v>
      </c>
      <c r="E37" s="37"/>
      <c r="F37" s="37"/>
      <c r="G37" s="7" t="s">
        <v>75</v>
      </c>
      <c r="H37" s="9" t="s">
        <v>77</v>
      </c>
      <c r="I37" s="33">
        <v>15</v>
      </c>
      <c r="J37" s="34"/>
      <c r="K37" s="35">
        <v>13</v>
      </c>
      <c r="L37" s="35"/>
      <c r="M37" s="39" t="s">
        <v>94</v>
      </c>
      <c r="N37" s="39"/>
      <c r="O37" s="12"/>
      <c r="P37" s="12"/>
    </row>
    <row r="38" spans="1:16" ht="147" customHeight="1">
      <c r="A38" s="45"/>
      <c r="B38" s="22"/>
      <c r="C38" s="6" t="s">
        <v>95</v>
      </c>
      <c r="D38" s="37" t="s">
        <v>96</v>
      </c>
      <c r="E38" s="37"/>
      <c r="F38" s="37"/>
      <c r="G38" s="7" t="s">
        <v>75</v>
      </c>
      <c r="H38" s="9" t="s">
        <v>77</v>
      </c>
      <c r="I38" s="33">
        <v>15</v>
      </c>
      <c r="J38" s="34"/>
      <c r="K38" s="35">
        <v>12</v>
      </c>
      <c r="L38" s="35"/>
      <c r="M38" s="39" t="s">
        <v>97</v>
      </c>
      <c r="N38" s="39"/>
    </row>
    <row r="39" spans="1:16" ht="15" customHeight="1">
      <c r="A39" s="45"/>
      <c r="B39" s="22"/>
      <c r="C39" s="22" t="s">
        <v>98</v>
      </c>
      <c r="D39" s="37" t="s">
        <v>90</v>
      </c>
      <c r="E39" s="37"/>
      <c r="F39" s="37"/>
      <c r="G39" s="7"/>
      <c r="H39" s="7"/>
      <c r="I39" s="33"/>
      <c r="J39" s="34"/>
      <c r="K39" s="25"/>
      <c r="L39" s="25"/>
      <c r="M39" s="25"/>
      <c r="N39" s="25"/>
    </row>
    <row r="40" spans="1:16" ht="15" customHeight="1">
      <c r="A40" s="45"/>
      <c r="B40" s="22"/>
      <c r="C40" s="22"/>
      <c r="D40" s="37" t="s">
        <v>91</v>
      </c>
      <c r="E40" s="37"/>
      <c r="F40" s="37"/>
      <c r="G40" s="7"/>
      <c r="H40" s="7"/>
      <c r="I40" s="33"/>
      <c r="J40" s="34"/>
      <c r="K40" s="25"/>
      <c r="L40" s="25"/>
      <c r="M40" s="25"/>
      <c r="N40" s="25"/>
    </row>
    <row r="41" spans="1:16" ht="131.1" customHeight="1">
      <c r="A41" s="45"/>
      <c r="B41" s="22" t="s">
        <v>99</v>
      </c>
      <c r="C41" s="22" t="s">
        <v>100</v>
      </c>
      <c r="D41" s="37" t="s">
        <v>101</v>
      </c>
      <c r="E41" s="37"/>
      <c r="F41" s="37"/>
      <c r="G41" s="7" t="s">
        <v>102</v>
      </c>
      <c r="H41" s="7">
        <v>94.4</v>
      </c>
      <c r="I41" s="33">
        <v>10</v>
      </c>
      <c r="J41" s="34"/>
      <c r="K41" s="25">
        <v>10</v>
      </c>
      <c r="L41" s="25"/>
      <c r="M41" s="39"/>
      <c r="N41" s="39"/>
    </row>
    <row r="42" spans="1:16" ht="15" customHeight="1">
      <c r="A42" s="45"/>
      <c r="B42" s="22"/>
      <c r="C42" s="22"/>
      <c r="D42" s="37" t="s">
        <v>91</v>
      </c>
      <c r="E42" s="37"/>
      <c r="F42" s="37"/>
      <c r="G42" s="7"/>
      <c r="H42" s="7"/>
      <c r="I42" s="25"/>
      <c r="J42" s="25"/>
      <c r="K42" s="25"/>
      <c r="L42" s="25"/>
      <c r="M42" s="25"/>
      <c r="N42" s="25"/>
    </row>
    <row r="43" spans="1:16">
      <c r="A43" s="22" t="s">
        <v>103</v>
      </c>
      <c r="B43" s="22"/>
      <c r="C43" s="22"/>
      <c r="D43" s="41"/>
      <c r="E43" s="41"/>
      <c r="F43" s="41"/>
      <c r="G43" s="41"/>
      <c r="H43" s="41"/>
      <c r="I43" s="41">
        <f>SUM(I14:J42,J7)</f>
        <v>100</v>
      </c>
      <c r="J43" s="41"/>
      <c r="K43" s="41">
        <f>SUM(K14:L42,N7)</f>
        <v>94.27</v>
      </c>
      <c r="L43" s="41"/>
      <c r="M43" s="42"/>
      <c r="N43" s="42"/>
    </row>
    <row r="44" spans="1:16" ht="176.1" customHeight="1">
      <c r="A44" s="43" t="s">
        <v>104</v>
      </c>
      <c r="B44" s="43"/>
      <c r="C44" s="43"/>
      <c r="D44" s="44"/>
      <c r="E44" s="44"/>
      <c r="F44" s="44"/>
      <c r="G44" s="44"/>
      <c r="H44" s="44"/>
      <c r="I44" s="44"/>
      <c r="J44" s="44"/>
      <c r="K44" s="44"/>
      <c r="L44" s="44"/>
      <c r="M44" s="44"/>
      <c r="N44" s="44"/>
    </row>
  </sheetData>
  <mergeCells count="183">
    <mergeCell ref="O12:S13"/>
    <mergeCell ref="A43:H43"/>
    <mergeCell ref="I43:J43"/>
    <mergeCell ref="K43:L43"/>
    <mergeCell ref="M43:N43"/>
    <mergeCell ref="A44:N44"/>
    <mergeCell ref="A11:A12"/>
    <mergeCell ref="A13:A42"/>
    <mergeCell ref="B14:B34"/>
    <mergeCell ref="B35:B40"/>
    <mergeCell ref="B41:B42"/>
    <mergeCell ref="C14:C29"/>
    <mergeCell ref="C30:C32"/>
    <mergeCell ref="C35:C36"/>
    <mergeCell ref="C39:C40"/>
    <mergeCell ref="C41:C42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O34:P34"/>
    <mergeCell ref="D35:F35"/>
    <mergeCell ref="I35:J35"/>
    <mergeCell ref="K35:L35"/>
    <mergeCell ref="M35:N35"/>
    <mergeCell ref="D36:F36"/>
    <mergeCell ref="I36:J36"/>
    <mergeCell ref="K36:L36"/>
    <mergeCell ref="M36:N36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0:F30"/>
    <mergeCell ref="I30:J30"/>
    <mergeCell ref="K30:L30"/>
    <mergeCell ref="M30:N30"/>
    <mergeCell ref="O30:P30"/>
    <mergeCell ref="D31:F31"/>
    <mergeCell ref="I31:J31"/>
    <mergeCell ref="K31:L31"/>
    <mergeCell ref="M31:N31"/>
    <mergeCell ref="O31:P33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B11:G11"/>
    <mergeCell ref="H11:N11"/>
    <mergeCell ref="B12:G12"/>
    <mergeCell ref="H12:N12"/>
    <mergeCell ref="D13:F13"/>
    <mergeCell ref="I13:J13"/>
    <mergeCell ref="K13:L13"/>
    <mergeCell ref="M13:N13"/>
    <mergeCell ref="D14:F14"/>
    <mergeCell ref="I14:J14"/>
    <mergeCell ref="K14:L14"/>
    <mergeCell ref="M14:N14"/>
    <mergeCell ref="O8:P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A6:B10"/>
    <mergeCell ref="A1:N1"/>
    <mergeCell ref="D2:G2"/>
    <mergeCell ref="J2:N2"/>
    <mergeCell ref="A3:B3"/>
    <mergeCell ref="C3:N3"/>
    <mergeCell ref="A4:B4"/>
    <mergeCell ref="C4:G4"/>
    <mergeCell ref="H4:I4"/>
    <mergeCell ref="J4:N4"/>
  </mergeCells>
  <phoneticPr fontId="17" type="noConversion"/>
  <pageMargins left="0.55486111111111103" right="0.55486111111111103" top="0.55069444444444404" bottom="0.23611111111111099" header="0.5" footer="0.5"/>
  <pageSetup paperSize="9" scale="81" fitToHeight="0" orientation="portrait" r:id="rId1"/>
  <ignoredErrors>
    <ignoredError sqref="F7 H7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项目支出绩效自评表</vt:lpstr>
      <vt:lpstr>项目支出绩效自评表!Print_Area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王娟</dc:creator>
  <cp:lastModifiedBy>Lenovo</cp:lastModifiedBy>
  <dcterms:created xsi:type="dcterms:W3CDTF">2022-03-16T01:44:00Z</dcterms:created>
  <dcterms:modified xsi:type="dcterms:W3CDTF">2024-08-22T07:19:04Z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2052-10.8.2.7027</vt:lpwstr>
  </property>
  <property fmtid="{D5CDD505-2E9C-101B-9397-08002B2CF9AE}" pid="3" name="ICV">
    <vt:lpwstr>F43499875854479F96D711E41CFD70E1</vt:lpwstr>
  </property>
</Properties>
</file>