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2" l="1"/>
  <c r="I32" i="2"/>
  <c r="L10" i="2"/>
  <c r="L9" i="2"/>
  <c r="L8" i="2"/>
  <c r="N7" i="2"/>
  <c r="L7" i="2"/>
  <c r="I7" i="2"/>
  <c r="H7" i="2"/>
  <c r="F7" i="2"/>
  <c r="E7" i="2"/>
</calcChain>
</file>

<file path=xl/sharedStrings.xml><?xml version="1.0" encoding="utf-8"?>
<sst xmlns="http://schemas.openxmlformats.org/spreadsheetml/2006/main" count="134" uniqueCount="107">
  <si>
    <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</si>
  <si>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</si>
  <si>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</si>
  <si>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</si>
  <si>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</si>
  <si>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</si>
  <si>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</si>
  <si>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水利工程日常维修养护费</t>
  </si>
  <si>
    <t>主要事项说明：</t>
  </si>
  <si>
    <t>主管部门</t>
  </si>
  <si>
    <t>北京市水务局</t>
  </si>
  <si>
    <t>实施单位</t>
  </si>
  <si>
    <t>北京市凉水河管理处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</si>
  <si>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</si>
  <si>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</si>
  <si>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田振宇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</si>
  <si>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</si>
  <si>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</si>
  <si>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</si>
  <si>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</si>
  <si>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</si>
  <si>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</si>
  <si>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</si>
  <si>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</si>
  <si>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</si>
  <si>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</si>
  <si>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</si>
  <si>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</si>
  <si>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</si>
  <si>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</si>
  <si>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</si>
  <si>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</si>
  <si>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</si>
  <si>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</si>
  <si>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</si>
  <si>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</si>
  <si>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</si>
  <si>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</si>
  <si>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</si>
  <si>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对堤防（护坡）、水闸、橡胶坝、堤路（巡河路）等水工建筑物及电力设施、桥梁、视频监控、路灯等附属设备设施进行维修养护，对河道水面、岸坡进行保洁，对林草绿地进行养护。做好凉水河水工建筑物维修养护、水环境保洁、林草绿地养护、设备设施维修养护等工作，确保水工建筑物及设备设施外观完好、结构安全、运行稳定，保持良好水生态、水环境。维护136.82公里堤防（护坡），3座水闸、2座橡胶坝，10座桥梁，31座箱变，4026023平米水面，2143226平方米林草绿地等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</si>
  <si>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</si>
  <si>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</si>
  <si>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</si>
  <si>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</si>
  <si>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</si>
  <si>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</si>
  <si>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</si>
  <si>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</si>
  <si>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</si>
  <si>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</si>
  <si>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</si>
  <si>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指标1：维护处属桥梁数量</t>
  </si>
  <si>
    <t>10座</t>
  </si>
  <si>
    <t>11.《项目支出绩效自评表》填报的信息，均需提供支撑材料。</t>
  </si>
  <si>
    <t>指标2：维护堤防（河道）沿河附属设施长度</t>
  </si>
  <si>
    <t>136.82公里</t>
  </si>
  <si>
    <t>指标3：维护林草绿地面积</t>
  </si>
  <si>
    <t>≥2143226平方米</t>
  </si>
  <si>
    <t>2143226平方米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</si>
  <si>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</si>
  <si>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指标4：维护水工建筑物数量</t>
  </si>
  <si>
    <t>5座</t>
  </si>
  <si>
    <t>指标4：维护水环境设备设施数量</t>
  </si>
  <si>
    <t>6座</t>
  </si>
  <si>
    <t>指标5：维护水面面积</t>
  </si>
  <si>
    <t>4026023平方米</t>
  </si>
  <si>
    <t>质量
指标</t>
  </si>
  <si>
    <t>指标1：保洁区域卫生状况良好，水面、闸上游基本无堆积漂浮物；通过开展绿化养护工作，保证绿化植物成活，营造优美河湖环境；保证水利工程安全稳定运行，设备运转正常。</t>
  </si>
  <si>
    <t>良</t>
  </si>
  <si>
    <t>指标2：林草绿地养护成活率</t>
  </si>
  <si>
    <t>≥90%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</si>
  <si>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</si>
  <si>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</si>
  <si>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指标1：完成时间</t>
  </si>
  <si>
    <t>≤1年</t>
  </si>
  <si>
    <t>成本指标</t>
  </si>
  <si>
    <t>经济
成本
指标</t>
  </si>
  <si>
    <t>指标1：林草绿地养护成本</t>
  </si>
  <si>
    <t>≤1044.17万元</t>
  </si>
  <si>
    <t>1415.089751万元</t>
  </si>
  <si>
    <t>系统中仅可以设置部分项目绩效指标，合并评价后成本增加。</t>
  </si>
  <si>
    <t>指标2：其他费用成本</t>
  </si>
  <si>
    <t>≤301.110329万元</t>
  </si>
  <si>
    <t>329.416117万元</t>
  </si>
  <si>
    <t>指标3：设备维修养护成本</t>
  </si>
  <si>
    <t>≤528.32万元</t>
  </si>
  <si>
    <t>731.208212万元</t>
  </si>
  <si>
    <t>指标4：水工建筑物维修养护成本</t>
  </si>
  <si>
    <t>≤875.2万元</t>
  </si>
  <si>
    <t>673.14897万元</t>
  </si>
  <si>
    <t>指标5：水环境保洁成本</t>
  </si>
  <si>
    <t>≤838.31万元</t>
  </si>
  <si>
    <t>1182.006003万元</t>
  </si>
  <si>
    <r>
      <rPr>
        <sz val="10.5"/>
        <color theme="1"/>
        <rFont val="宋体"/>
        <family val="3"/>
        <charset val="134"/>
        <scheme val="minor"/>
      </rPr>
      <t>15.针对多余的、不涉及到的“</t>
    </r>
    <r>
      <rPr>
        <sz val="10.5"/>
        <color rgb="FFFF0000"/>
        <rFont val="宋体"/>
        <family val="3"/>
        <charset val="134"/>
        <scheme val="minor"/>
      </rPr>
      <t>……</t>
    </r>
    <r>
      <rPr>
        <sz val="10.5"/>
        <color theme="1"/>
        <rFont val="宋体"/>
        <family val="3"/>
        <charset val="134"/>
        <scheme val="minor"/>
      </rPr>
      <t>”应删除相应行</t>
    </r>
  </si>
  <si>
    <t>效益
指标</t>
  </si>
  <si>
    <t>社会效益指标</t>
  </si>
  <si>
    <t>指标1：通过对河道、水利工程设施维修维护，保障河道设施完好，提高水利工程供排水能力，保证人民生命财产安全.</t>
  </si>
  <si>
    <t xml:space="preserve">17.事务所审核和评价项目发送至1186758656@qq.com，其余项目发送至swjcwc6855@163.com。
</t>
  </si>
  <si>
    <t>生态效益指标</t>
  </si>
  <si>
    <t>指标1：巩固绿化成果，营造优质水环境，为首都人民提供更加宜居的生态环境。</t>
  </si>
  <si>
    <t>满意度指标</t>
  </si>
  <si>
    <t>服务对象满意度指标</t>
  </si>
  <si>
    <t>指标1：沿岸、河道两侧居民满意度</t>
  </si>
  <si>
    <t>19.总计=目资金得分+绩效目标得分合计</t>
  </si>
  <si>
    <t>指标2：上级单位接收项目完成情况备案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</si>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</sst>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tabSelected="1" view="pageBreakPreview" zoomScaleNormal="100" workbookViewId="0">
      <selection sqref="A1: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1.875" customWidth="1"/>
    <col min="6" max="6" width="10" customWidth="1"/>
    <col min="7" max="8" width="7.5" customWidth="1"/>
    <col min="9" max="9" width="4.375" customWidth="1"/>
    <col min="10" max="10" width="3.25" customWidth="1"/>
    <col min="11" max="11" width="2.12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7" t="s">
        <v>1</v>
      </c>
      <c r="P1" s="7"/>
      <c r="Q1" s="7" t="s">
        <v>2</v>
      </c>
      <c r="R1" s="7"/>
      <c r="S1" s="11" t="s">
        <v>3</v>
      </c>
      <c r="T1" s="9"/>
    </row>
    <row r="2" spans="1:20" s="1" customFormat="1" ht="17.100000000000001" customHeight="1">
      <c r="A2" s="1" t="s">
        <v>4</v>
      </c>
      <c r="D2" s="13"/>
      <c r="E2" s="13"/>
      <c r="F2" s="13"/>
      <c r="G2" s="13"/>
      <c r="H2" s="1" t="s">
        <v>5</v>
      </c>
      <c r="J2" s="13"/>
      <c r="K2" s="13"/>
      <c r="L2" s="13"/>
      <c r="M2" s="13"/>
      <c r="N2" s="13"/>
      <c r="O2" s="8"/>
      <c r="P2" s="8"/>
      <c r="Q2" s="8"/>
      <c r="R2" s="8"/>
      <c r="S2" s="8"/>
      <c r="T2" s="8"/>
    </row>
    <row r="3" spans="1:20" ht="15" customHeight="1">
      <c r="A3" s="14" t="s">
        <v>6</v>
      </c>
      <c r="B3" s="14"/>
      <c r="C3" s="15" t="s">
        <v>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  <c r="O3" s="9" t="s">
        <v>8</v>
      </c>
      <c r="P3" s="9"/>
      <c r="Q3" s="9"/>
      <c r="R3" s="9"/>
      <c r="S3" s="9"/>
      <c r="T3" s="9"/>
    </row>
    <row r="4" spans="1:20" ht="15" customHeight="1">
      <c r="A4" s="14" t="s">
        <v>9</v>
      </c>
      <c r="B4" s="14"/>
      <c r="C4" s="14" t="s">
        <v>10</v>
      </c>
      <c r="D4" s="14"/>
      <c r="E4" s="14"/>
      <c r="F4" s="14"/>
      <c r="G4" s="14"/>
      <c r="H4" s="14" t="s">
        <v>11</v>
      </c>
      <c r="I4" s="14"/>
      <c r="J4" s="14" t="s">
        <v>12</v>
      </c>
      <c r="K4" s="14"/>
      <c r="L4" s="14"/>
      <c r="M4" s="14"/>
      <c r="N4" s="14"/>
      <c r="O4" s="9" t="s">
        <v>13</v>
      </c>
      <c r="P4" s="9"/>
      <c r="Q4" s="9"/>
      <c r="R4" s="9"/>
      <c r="S4" s="9"/>
      <c r="T4" s="9"/>
    </row>
    <row r="5" spans="1:20" ht="15" customHeight="1">
      <c r="A5" s="14" t="s">
        <v>14</v>
      </c>
      <c r="B5" s="14"/>
      <c r="C5" s="14" t="s">
        <v>15</v>
      </c>
      <c r="D5" s="14"/>
      <c r="E5" s="14"/>
      <c r="F5" s="14"/>
      <c r="G5" s="14"/>
      <c r="H5" s="14" t="s">
        <v>16</v>
      </c>
      <c r="I5" s="14"/>
      <c r="J5" s="14">
        <v>18810853115</v>
      </c>
      <c r="K5" s="14"/>
      <c r="L5" s="14"/>
      <c r="M5" s="14"/>
      <c r="N5" s="14"/>
      <c r="O5" s="9" t="s">
        <v>17</v>
      </c>
      <c r="P5" s="9"/>
      <c r="Q5" s="9"/>
      <c r="R5" s="9"/>
      <c r="S5" s="9"/>
      <c r="T5" s="9"/>
    </row>
    <row r="6" spans="1:20" ht="33" customHeight="1">
      <c r="A6" s="14" t="s">
        <v>18</v>
      </c>
      <c r="B6" s="14"/>
      <c r="C6" s="14"/>
      <c r="D6" s="14"/>
      <c r="E6" s="3" t="s">
        <v>19</v>
      </c>
      <c r="F6" s="14" t="s">
        <v>20</v>
      </c>
      <c r="G6" s="14"/>
      <c r="H6" s="14" t="s">
        <v>21</v>
      </c>
      <c r="I6" s="14"/>
      <c r="J6" s="14" t="s">
        <v>22</v>
      </c>
      <c r="K6" s="14"/>
      <c r="L6" s="14" t="s">
        <v>23</v>
      </c>
      <c r="M6" s="14"/>
      <c r="N6" s="3" t="s">
        <v>24</v>
      </c>
      <c r="O6" s="9" t="s">
        <v>25</v>
      </c>
      <c r="P6" s="9"/>
      <c r="Q6" s="9"/>
      <c r="R6" s="9"/>
      <c r="S6" s="9"/>
      <c r="T6" s="9"/>
    </row>
    <row r="7" spans="1:20" ht="15" customHeight="1">
      <c r="A7" s="14"/>
      <c r="B7" s="14"/>
      <c r="C7" s="17" t="s">
        <v>26</v>
      </c>
      <c r="D7" s="17"/>
      <c r="E7" s="4">
        <f>SUM(E8:E10)</f>
        <v>3587.1103290000001</v>
      </c>
      <c r="F7" s="18">
        <f>SUM(F8:G10)</f>
        <v>4348.8512790000004</v>
      </c>
      <c r="G7" s="18"/>
      <c r="H7" s="18">
        <f>SUM(H8:I10)</f>
        <v>4330.8691150000004</v>
      </c>
      <c r="I7" s="18">
        <f>SUM(I8:I10)</f>
        <v>0</v>
      </c>
      <c r="J7" s="14">
        <v>10</v>
      </c>
      <c r="K7" s="14"/>
      <c r="L7" s="19">
        <f t="shared" ref="L7:L10" si="0">ROUND(H7/F7,4)</f>
        <v>0.99590000000000001</v>
      </c>
      <c r="M7" s="19"/>
      <c r="N7" s="3">
        <f>ROUND(J7*L7,2)</f>
        <v>9.9600000000000009</v>
      </c>
      <c r="O7" s="10" t="s">
        <v>27</v>
      </c>
      <c r="P7" s="9"/>
      <c r="Q7" s="9"/>
      <c r="R7" s="9"/>
      <c r="S7" s="9"/>
      <c r="T7" s="9"/>
    </row>
    <row r="8" spans="1:20" ht="26.1" customHeight="1">
      <c r="A8" s="14"/>
      <c r="B8" s="14"/>
      <c r="C8" s="14" t="s">
        <v>28</v>
      </c>
      <c r="D8" s="14"/>
      <c r="E8" s="4">
        <v>3587.1103290000001</v>
      </c>
      <c r="F8" s="18">
        <v>4348.8512790000004</v>
      </c>
      <c r="G8" s="18"/>
      <c r="H8" s="18">
        <v>4330.8691150000004</v>
      </c>
      <c r="I8" s="18"/>
      <c r="J8" s="14" t="s">
        <v>29</v>
      </c>
      <c r="K8" s="14"/>
      <c r="L8" s="19">
        <f t="shared" si="0"/>
        <v>0.99590000000000001</v>
      </c>
      <c r="M8" s="19"/>
      <c r="N8" s="3" t="s">
        <v>29</v>
      </c>
      <c r="O8" s="20" t="s">
        <v>30</v>
      </c>
      <c r="P8" s="20"/>
      <c r="Q8" s="20"/>
      <c r="R8" s="20"/>
      <c r="S8" s="20"/>
      <c r="T8" s="20"/>
    </row>
    <row r="9" spans="1:20" ht="30.95" customHeight="1">
      <c r="A9" s="14"/>
      <c r="B9" s="14"/>
      <c r="C9" s="14" t="s">
        <v>31</v>
      </c>
      <c r="D9" s="14"/>
      <c r="E9" s="4">
        <v>0</v>
      </c>
      <c r="F9" s="18">
        <v>0</v>
      </c>
      <c r="G9" s="18"/>
      <c r="H9" s="18">
        <v>0</v>
      </c>
      <c r="I9" s="18"/>
      <c r="J9" s="14" t="s">
        <v>29</v>
      </c>
      <c r="K9" s="14"/>
      <c r="L9" s="19" t="e">
        <f t="shared" si="0"/>
        <v>#DIV/0!</v>
      </c>
      <c r="M9" s="19"/>
      <c r="N9" s="3" t="s">
        <v>29</v>
      </c>
      <c r="O9" s="9" t="s">
        <v>32</v>
      </c>
      <c r="P9" s="9"/>
      <c r="Q9" s="9"/>
      <c r="R9" s="9"/>
      <c r="S9" s="9"/>
      <c r="T9" s="9"/>
    </row>
    <row r="10" spans="1:20">
      <c r="A10" s="14"/>
      <c r="B10" s="14"/>
      <c r="C10" s="14" t="s">
        <v>33</v>
      </c>
      <c r="D10" s="14"/>
      <c r="E10" s="4">
        <v>0</v>
      </c>
      <c r="F10" s="18">
        <v>0</v>
      </c>
      <c r="G10" s="18"/>
      <c r="H10" s="18">
        <v>0</v>
      </c>
      <c r="I10" s="18"/>
      <c r="J10" s="14" t="s">
        <v>29</v>
      </c>
      <c r="K10" s="14"/>
      <c r="L10" s="19" t="e">
        <f t="shared" si="0"/>
        <v>#DIV/0!</v>
      </c>
      <c r="M10" s="19"/>
      <c r="N10" s="3" t="s">
        <v>29</v>
      </c>
      <c r="O10" s="9" t="s">
        <v>34</v>
      </c>
      <c r="P10" s="9"/>
      <c r="Q10" s="9"/>
      <c r="R10" s="9"/>
      <c r="S10" s="9"/>
      <c r="T10" s="9"/>
    </row>
    <row r="11" spans="1:20" ht="15" customHeight="1">
      <c r="A11" s="14" t="s">
        <v>35</v>
      </c>
      <c r="B11" s="14" t="s">
        <v>36</v>
      </c>
      <c r="C11" s="14"/>
      <c r="D11" s="14"/>
      <c r="E11" s="14"/>
      <c r="F11" s="14"/>
      <c r="G11" s="14"/>
      <c r="H11" s="14" t="s">
        <v>37</v>
      </c>
      <c r="I11" s="14"/>
      <c r="J11" s="14"/>
      <c r="K11" s="14"/>
      <c r="L11" s="14"/>
      <c r="M11" s="14"/>
      <c r="N11" s="14"/>
      <c r="O11" s="9" t="s">
        <v>38</v>
      </c>
      <c r="P11" s="9"/>
      <c r="Q11" s="9"/>
      <c r="R11" s="9"/>
      <c r="S11" s="9"/>
      <c r="T11" s="9"/>
    </row>
    <row r="12" spans="1:20" ht="186" customHeight="1">
      <c r="A12" s="14"/>
      <c r="B12" s="15" t="s">
        <v>39</v>
      </c>
      <c r="C12" s="15"/>
      <c r="D12" s="15"/>
      <c r="E12" s="15"/>
      <c r="F12" s="15"/>
      <c r="G12" s="15"/>
      <c r="H12" s="15" t="s">
        <v>39</v>
      </c>
      <c r="I12" s="15"/>
      <c r="J12" s="15"/>
      <c r="K12" s="15"/>
      <c r="L12" s="15"/>
      <c r="M12" s="15"/>
      <c r="N12" s="15"/>
      <c r="O12" s="9" t="s">
        <v>40</v>
      </c>
      <c r="P12" s="9"/>
      <c r="Q12" s="9"/>
      <c r="R12" s="9"/>
      <c r="S12" s="9"/>
      <c r="T12" s="9"/>
    </row>
    <row r="13" spans="1:20" ht="41.1" customHeight="1">
      <c r="A13" s="25" t="s">
        <v>41</v>
      </c>
      <c r="B13" s="3" t="s">
        <v>42</v>
      </c>
      <c r="C13" s="3" t="s">
        <v>43</v>
      </c>
      <c r="D13" s="14" t="s">
        <v>44</v>
      </c>
      <c r="E13" s="14"/>
      <c r="F13" s="14"/>
      <c r="G13" s="3" t="s">
        <v>45</v>
      </c>
      <c r="H13" s="3" t="s">
        <v>46</v>
      </c>
      <c r="I13" s="14" t="s">
        <v>22</v>
      </c>
      <c r="J13" s="14"/>
      <c r="K13" s="14" t="s">
        <v>24</v>
      </c>
      <c r="L13" s="14"/>
      <c r="M13" s="14" t="s">
        <v>47</v>
      </c>
      <c r="N13" s="14"/>
      <c r="O13" s="20" t="s">
        <v>48</v>
      </c>
      <c r="P13" s="20"/>
      <c r="Q13" s="20"/>
      <c r="R13" s="20"/>
      <c r="S13" s="20"/>
      <c r="T13" s="20"/>
    </row>
    <row r="14" spans="1:20" ht="15" customHeight="1">
      <c r="A14" s="25"/>
      <c r="B14" s="26" t="s">
        <v>49</v>
      </c>
      <c r="C14" s="26" t="s">
        <v>50</v>
      </c>
      <c r="D14" s="21" t="s">
        <v>51</v>
      </c>
      <c r="E14" s="21"/>
      <c r="F14" s="21"/>
      <c r="G14" s="3" t="s">
        <v>52</v>
      </c>
      <c r="H14" s="3" t="s">
        <v>52</v>
      </c>
      <c r="I14" s="14">
        <v>3</v>
      </c>
      <c r="J14" s="14"/>
      <c r="K14" s="14">
        <v>3</v>
      </c>
      <c r="L14" s="14"/>
      <c r="M14" s="14"/>
      <c r="N14" s="14"/>
      <c r="O14" s="29" t="s">
        <v>53</v>
      </c>
      <c r="P14" s="29"/>
      <c r="Q14" s="29"/>
      <c r="R14" s="29"/>
      <c r="S14" s="29"/>
      <c r="T14" s="29"/>
    </row>
    <row r="15" spans="1:20" ht="39" customHeight="1">
      <c r="A15" s="25"/>
      <c r="B15" s="27"/>
      <c r="C15" s="27"/>
      <c r="D15" s="21" t="s">
        <v>54</v>
      </c>
      <c r="E15" s="21"/>
      <c r="F15" s="21"/>
      <c r="G15" s="3" t="s">
        <v>55</v>
      </c>
      <c r="H15" s="3" t="s">
        <v>55</v>
      </c>
      <c r="I15" s="14">
        <v>5</v>
      </c>
      <c r="J15" s="14"/>
      <c r="K15" s="14">
        <v>5</v>
      </c>
      <c r="L15" s="14"/>
      <c r="M15" s="14"/>
      <c r="N15" s="14"/>
      <c r="O15" s="29"/>
      <c r="P15" s="29"/>
      <c r="Q15" s="29"/>
      <c r="R15" s="29"/>
      <c r="S15" s="29"/>
      <c r="T15" s="29"/>
    </row>
    <row r="16" spans="1:20" ht="68.099999999999994" customHeight="1">
      <c r="A16" s="25"/>
      <c r="B16" s="27"/>
      <c r="C16" s="27"/>
      <c r="D16" s="21" t="s">
        <v>56</v>
      </c>
      <c r="E16" s="21"/>
      <c r="F16" s="21"/>
      <c r="G16" s="3" t="s">
        <v>57</v>
      </c>
      <c r="H16" s="3" t="s">
        <v>58</v>
      </c>
      <c r="I16" s="14">
        <v>5</v>
      </c>
      <c r="J16" s="14"/>
      <c r="K16" s="14">
        <v>5</v>
      </c>
      <c r="L16" s="14"/>
      <c r="M16" s="14"/>
      <c r="N16" s="14"/>
      <c r="O16" s="30" t="s">
        <v>59</v>
      </c>
      <c r="P16" s="30"/>
      <c r="Q16" s="30"/>
      <c r="R16" s="30"/>
      <c r="S16" s="30"/>
      <c r="T16" s="30"/>
    </row>
    <row r="17" spans="1:20" ht="15" customHeight="1">
      <c r="A17" s="25"/>
      <c r="B17" s="27"/>
      <c r="C17" s="27"/>
      <c r="D17" s="21" t="s">
        <v>60</v>
      </c>
      <c r="E17" s="21"/>
      <c r="F17" s="21"/>
      <c r="G17" s="3" t="s">
        <v>61</v>
      </c>
      <c r="H17" s="3" t="s">
        <v>61</v>
      </c>
      <c r="I17" s="14">
        <v>5</v>
      </c>
      <c r="J17" s="14"/>
      <c r="K17" s="14">
        <v>5</v>
      </c>
      <c r="L17" s="14"/>
      <c r="M17" s="14"/>
      <c r="N17" s="14"/>
      <c r="O17" s="30"/>
      <c r="P17" s="30"/>
      <c r="Q17" s="30"/>
      <c r="R17" s="30"/>
      <c r="S17" s="30"/>
      <c r="T17" s="30"/>
    </row>
    <row r="18" spans="1:20" ht="15" customHeight="1">
      <c r="A18" s="25"/>
      <c r="B18" s="27"/>
      <c r="C18" s="27"/>
      <c r="D18" s="21" t="s">
        <v>62</v>
      </c>
      <c r="E18" s="21"/>
      <c r="F18" s="21"/>
      <c r="G18" s="3" t="s">
        <v>63</v>
      </c>
      <c r="H18" s="3" t="s">
        <v>63</v>
      </c>
      <c r="I18" s="14">
        <v>2</v>
      </c>
      <c r="J18" s="14"/>
      <c r="K18" s="14">
        <v>2</v>
      </c>
      <c r="L18" s="14"/>
      <c r="M18" s="14"/>
      <c r="N18" s="14"/>
      <c r="O18" s="30"/>
      <c r="P18" s="30"/>
      <c r="Q18" s="30"/>
      <c r="R18" s="30"/>
      <c r="S18" s="30"/>
      <c r="T18" s="30"/>
    </row>
    <row r="19" spans="1:20" ht="45.95" customHeight="1">
      <c r="A19" s="25"/>
      <c r="B19" s="27"/>
      <c r="C19" s="28"/>
      <c r="D19" s="21" t="s">
        <v>64</v>
      </c>
      <c r="E19" s="21"/>
      <c r="F19" s="21"/>
      <c r="G19" s="3" t="s">
        <v>65</v>
      </c>
      <c r="H19" s="3" t="s">
        <v>65</v>
      </c>
      <c r="I19" s="14">
        <v>5</v>
      </c>
      <c r="J19" s="14"/>
      <c r="K19" s="14">
        <v>5</v>
      </c>
      <c r="L19" s="14"/>
      <c r="M19" s="14"/>
      <c r="N19" s="14"/>
      <c r="O19" s="30"/>
      <c r="P19" s="30"/>
      <c r="Q19" s="30"/>
      <c r="R19" s="30"/>
      <c r="S19" s="30"/>
      <c r="T19" s="30"/>
    </row>
    <row r="20" spans="1:20" ht="92.1" customHeight="1">
      <c r="A20" s="25"/>
      <c r="B20" s="27"/>
      <c r="C20" s="14" t="s">
        <v>66</v>
      </c>
      <c r="D20" s="21" t="s">
        <v>67</v>
      </c>
      <c r="E20" s="21"/>
      <c r="F20" s="21"/>
      <c r="G20" s="3" t="s">
        <v>68</v>
      </c>
      <c r="H20" s="3" t="s">
        <v>68</v>
      </c>
      <c r="I20" s="14">
        <v>10</v>
      </c>
      <c r="J20" s="14"/>
      <c r="K20" s="14">
        <v>10</v>
      </c>
      <c r="L20" s="14"/>
      <c r="M20" s="14"/>
      <c r="N20" s="14"/>
      <c r="O20" s="30"/>
      <c r="P20" s="30"/>
      <c r="Q20" s="30"/>
      <c r="R20" s="30"/>
      <c r="S20" s="30"/>
      <c r="T20" s="30"/>
    </row>
    <row r="21" spans="1:20" ht="15" customHeight="1">
      <c r="A21" s="25"/>
      <c r="B21" s="27"/>
      <c r="C21" s="14"/>
      <c r="D21" s="21" t="s">
        <v>69</v>
      </c>
      <c r="E21" s="21"/>
      <c r="F21" s="21"/>
      <c r="G21" s="5" t="s">
        <v>70</v>
      </c>
      <c r="H21" s="5" t="s">
        <v>70</v>
      </c>
      <c r="I21" s="14">
        <v>10</v>
      </c>
      <c r="J21" s="14"/>
      <c r="K21" s="14">
        <v>10</v>
      </c>
      <c r="L21" s="14"/>
      <c r="M21" s="14"/>
      <c r="N21" s="14"/>
      <c r="O21" s="31" t="s">
        <v>71</v>
      </c>
      <c r="P21" s="31"/>
      <c r="Q21" s="31"/>
      <c r="R21" s="31"/>
      <c r="S21" s="31"/>
      <c r="T21" s="31"/>
    </row>
    <row r="22" spans="1:20" ht="38.1" customHeight="1">
      <c r="A22" s="25"/>
      <c r="B22" s="27"/>
      <c r="C22" s="3" t="s">
        <v>72</v>
      </c>
      <c r="D22" s="21" t="s">
        <v>73</v>
      </c>
      <c r="E22" s="21"/>
      <c r="F22" s="21"/>
      <c r="G22" s="3" t="s">
        <v>74</v>
      </c>
      <c r="H22" s="3" t="s">
        <v>74</v>
      </c>
      <c r="I22" s="14">
        <v>10</v>
      </c>
      <c r="J22" s="14"/>
      <c r="K22" s="14">
        <v>10</v>
      </c>
      <c r="L22" s="14"/>
      <c r="M22" s="14"/>
      <c r="N22" s="14"/>
      <c r="O22" s="31"/>
      <c r="P22" s="31"/>
      <c r="Q22" s="31"/>
      <c r="R22" s="31"/>
      <c r="S22" s="31"/>
      <c r="T22" s="31"/>
    </row>
    <row r="23" spans="1:20" ht="81.95" customHeight="1">
      <c r="A23" s="25"/>
      <c r="B23" s="26" t="s">
        <v>75</v>
      </c>
      <c r="C23" s="14" t="s">
        <v>76</v>
      </c>
      <c r="D23" s="21" t="s">
        <v>77</v>
      </c>
      <c r="E23" s="21"/>
      <c r="F23" s="21"/>
      <c r="G23" s="3" t="s">
        <v>78</v>
      </c>
      <c r="H23" s="3" t="s">
        <v>79</v>
      </c>
      <c r="I23" s="14">
        <v>1</v>
      </c>
      <c r="J23" s="14"/>
      <c r="K23" s="14">
        <v>0</v>
      </c>
      <c r="L23" s="14"/>
      <c r="M23" s="15" t="s">
        <v>80</v>
      </c>
      <c r="N23" s="15"/>
      <c r="O23" s="20"/>
      <c r="P23" s="20"/>
      <c r="Q23" s="20"/>
      <c r="R23" s="20"/>
      <c r="S23" s="20"/>
      <c r="T23" s="20"/>
    </row>
    <row r="24" spans="1:20" ht="95.1" customHeight="1">
      <c r="A24" s="25"/>
      <c r="B24" s="27"/>
      <c r="C24" s="14"/>
      <c r="D24" s="21" t="s">
        <v>81</v>
      </c>
      <c r="E24" s="21"/>
      <c r="F24" s="21"/>
      <c r="G24" s="3" t="s">
        <v>82</v>
      </c>
      <c r="H24" s="3" t="s">
        <v>83</v>
      </c>
      <c r="I24" s="14">
        <v>1</v>
      </c>
      <c r="J24" s="14"/>
      <c r="K24" s="14">
        <v>0</v>
      </c>
      <c r="L24" s="14"/>
      <c r="M24" s="15" t="s">
        <v>80</v>
      </c>
      <c r="N24" s="15"/>
      <c r="O24" s="20"/>
      <c r="P24" s="20"/>
      <c r="Q24" s="20"/>
      <c r="R24" s="20"/>
      <c r="S24" s="20"/>
      <c r="T24" s="20"/>
    </row>
    <row r="25" spans="1:20" ht="75" customHeight="1">
      <c r="A25" s="25"/>
      <c r="B25" s="27"/>
      <c r="C25" s="14"/>
      <c r="D25" s="21" t="s">
        <v>84</v>
      </c>
      <c r="E25" s="21"/>
      <c r="F25" s="21"/>
      <c r="G25" s="3" t="s">
        <v>85</v>
      </c>
      <c r="H25" s="3" t="s">
        <v>86</v>
      </c>
      <c r="I25" s="14">
        <v>1</v>
      </c>
      <c r="J25" s="14"/>
      <c r="K25" s="14">
        <v>0</v>
      </c>
      <c r="L25" s="14"/>
      <c r="M25" s="15" t="s">
        <v>80</v>
      </c>
      <c r="N25" s="15"/>
      <c r="O25" s="9"/>
      <c r="P25" s="9"/>
      <c r="Q25" s="9"/>
      <c r="R25" s="9"/>
      <c r="S25" s="9"/>
      <c r="T25" s="9"/>
    </row>
    <row r="26" spans="1:20" ht="81" customHeight="1">
      <c r="A26" s="25"/>
      <c r="B26" s="27"/>
      <c r="C26" s="14"/>
      <c r="D26" s="21" t="s">
        <v>87</v>
      </c>
      <c r="E26" s="21"/>
      <c r="F26" s="21"/>
      <c r="G26" s="3" t="s">
        <v>88</v>
      </c>
      <c r="H26" s="3" t="s">
        <v>89</v>
      </c>
      <c r="I26" s="14">
        <v>1</v>
      </c>
      <c r="J26" s="14"/>
      <c r="K26" s="14">
        <v>0</v>
      </c>
      <c r="L26" s="14"/>
      <c r="M26" s="15" t="s">
        <v>80</v>
      </c>
      <c r="N26" s="15"/>
      <c r="O26" s="9"/>
      <c r="P26" s="9"/>
      <c r="Q26" s="9"/>
      <c r="R26" s="9"/>
      <c r="S26" s="9"/>
      <c r="T26" s="9"/>
    </row>
    <row r="27" spans="1:20" ht="92.1" customHeight="1">
      <c r="A27" s="25"/>
      <c r="B27" s="28"/>
      <c r="C27" s="14"/>
      <c r="D27" s="21" t="s">
        <v>90</v>
      </c>
      <c r="E27" s="21"/>
      <c r="F27" s="21"/>
      <c r="G27" s="3" t="s">
        <v>91</v>
      </c>
      <c r="H27" s="3" t="s">
        <v>92</v>
      </c>
      <c r="I27" s="14">
        <v>1</v>
      </c>
      <c r="J27" s="14"/>
      <c r="K27" s="14">
        <v>0</v>
      </c>
      <c r="L27" s="14"/>
      <c r="M27" s="15" t="s">
        <v>80</v>
      </c>
      <c r="N27" s="15"/>
      <c r="O27" s="9" t="s">
        <v>93</v>
      </c>
      <c r="P27" s="9"/>
      <c r="Q27" s="9"/>
      <c r="R27" s="9"/>
      <c r="S27" s="9"/>
      <c r="T27" s="9"/>
    </row>
    <row r="28" spans="1:20" ht="63" customHeight="1">
      <c r="A28" s="25"/>
      <c r="B28" s="26" t="s">
        <v>94</v>
      </c>
      <c r="C28" s="3" t="s">
        <v>95</v>
      </c>
      <c r="D28" s="21" t="s">
        <v>96</v>
      </c>
      <c r="E28" s="21"/>
      <c r="F28" s="21"/>
      <c r="G28" s="3" t="s">
        <v>68</v>
      </c>
      <c r="H28" s="3" t="s">
        <v>68</v>
      </c>
      <c r="I28" s="14">
        <v>10</v>
      </c>
      <c r="J28" s="14"/>
      <c r="K28" s="14">
        <v>10</v>
      </c>
      <c r="L28" s="14"/>
      <c r="M28" s="14"/>
      <c r="N28" s="14"/>
      <c r="O28" s="10" t="s">
        <v>97</v>
      </c>
      <c r="R28" s="9"/>
      <c r="S28" s="9"/>
      <c r="T28" s="9"/>
    </row>
    <row r="29" spans="1:20" ht="51.95" customHeight="1">
      <c r="A29" s="25"/>
      <c r="B29" s="27"/>
      <c r="C29" s="3" t="s">
        <v>98</v>
      </c>
      <c r="D29" s="21" t="s">
        <v>99</v>
      </c>
      <c r="E29" s="21"/>
      <c r="F29" s="21"/>
      <c r="G29" s="3" t="s">
        <v>68</v>
      </c>
      <c r="H29" s="3" t="s">
        <v>68</v>
      </c>
      <c r="I29" s="14">
        <v>10</v>
      </c>
      <c r="J29" s="14"/>
      <c r="K29" s="14">
        <v>9</v>
      </c>
      <c r="L29" s="14"/>
      <c r="M29" s="14"/>
      <c r="N29" s="14"/>
    </row>
    <row r="30" spans="1:20" ht="38.1" customHeight="1">
      <c r="A30" s="25"/>
      <c r="B30" s="14" t="s">
        <v>100</v>
      </c>
      <c r="C30" s="14" t="s">
        <v>101</v>
      </c>
      <c r="D30" s="21" t="s">
        <v>102</v>
      </c>
      <c r="E30" s="21"/>
      <c r="F30" s="21"/>
      <c r="G30" s="3" t="s">
        <v>70</v>
      </c>
      <c r="H30" s="6">
        <v>0.97560000000000002</v>
      </c>
      <c r="I30" s="14">
        <v>5</v>
      </c>
      <c r="J30" s="14"/>
      <c r="K30" s="14">
        <v>5</v>
      </c>
      <c r="L30" s="14"/>
      <c r="M30" s="14"/>
      <c r="N30" s="14"/>
      <c r="O30" s="2" t="s">
        <v>103</v>
      </c>
    </row>
    <row r="31" spans="1:20" ht="42" customHeight="1">
      <c r="A31" s="25"/>
      <c r="B31" s="14"/>
      <c r="C31" s="14"/>
      <c r="D31" s="21" t="s">
        <v>104</v>
      </c>
      <c r="E31" s="21"/>
      <c r="F31" s="21"/>
      <c r="G31" s="3" t="s">
        <v>68</v>
      </c>
      <c r="H31" s="3" t="s">
        <v>68</v>
      </c>
      <c r="I31" s="14">
        <v>5</v>
      </c>
      <c r="J31" s="14"/>
      <c r="K31" s="14">
        <v>5</v>
      </c>
      <c r="L31" s="14"/>
      <c r="M31" s="14"/>
      <c r="N31" s="14"/>
    </row>
    <row r="32" spans="1:20">
      <c r="A32" s="22" t="s">
        <v>105</v>
      </c>
      <c r="B32" s="22"/>
      <c r="C32" s="22"/>
      <c r="D32" s="22"/>
      <c r="E32" s="22"/>
      <c r="F32" s="22"/>
      <c r="G32" s="22"/>
      <c r="H32" s="22"/>
      <c r="I32" s="22">
        <f>SUM(I14:J31,J7)</f>
        <v>100</v>
      </c>
      <c r="J32" s="22"/>
      <c r="K32" s="22">
        <f>SUM(K14:L31,N7)</f>
        <v>93.96</v>
      </c>
      <c r="L32" s="22"/>
      <c r="M32" s="23"/>
      <c r="N32" s="23"/>
    </row>
    <row r="33" spans="1:14" ht="176.1" customHeight="1">
      <c r="A33" s="24" t="s">
        <v>106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</sheetData>
  <mergeCells count="140">
    <mergeCell ref="O14:T15"/>
    <mergeCell ref="O16:T20"/>
    <mergeCell ref="O21:T22"/>
    <mergeCell ref="O23:T24"/>
    <mergeCell ref="A32:H32"/>
    <mergeCell ref="I32:J32"/>
    <mergeCell ref="K32:L32"/>
    <mergeCell ref="M32:N32"/>
    <mergeCell ref="A33:N33"/>
    <mergeCell ref="A11:A12"/>
    <mergeCell ref="A13:A31"/>
    <mergeCell ref="B14:B22"/>
    <mergeCell ref="B23:B27"/>
    <mergeCell ref="B28:B29"/>
    <mergeCell ref="B30:B31"/>
    <mergeCell ref="C14:C19"/>
    <mergeCell ref="C20:C21"/>
    <mergeCell ref="C23:C27"/>
    <mergeCell ref="C30:C31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55486111111111103" right="0.55486111111111103" top="0.55069444444444404" bottom="0.23611111111111099" header="0.5" footer="0.5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F43499875854479F96D711E41CFD70E1</vt:lpwstr>
  </property>
</Properties>
</file>