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5440" windowHeight="12465"/>
  </bookViews>
  <sheets>
    <sheet name="项目支出绩效自评表" sheetId="2" r:id="rId1"/>
  </sheets>
  <definedNames>
    <definedName name="_xlnm.Print_Area" localSheetId="0">项目支出绩效自评表!$A$1:$N$47</definedName>
  </definedNames>
  <calcPr calcId="145621"/>
</workbook>
</file>

<file path=xl/calcChain.xml><?xml version="1.0" encoding="utf-8"?>
<calcChain xmlns="http://schemas.openxmlformats.org/spreadsheetml/2006/main">
  <c r="I47" i="2" l="1"/>
  <c r="H30" i="2"/>
  <c r="H29" i="2"/>
  <c r="H28" i="2"/>
  <c r="L8" i="2"/>
  <c r="N8" i="2" s="1"/>
  <c r="L7" i="2"/>
  <c r="N7" i="2" s="1"/>
  <c r="K47" i="2" s="1"/>
  <c r="I7" i="2"/>
</calcChain>
</file>

<file path=xl/sharedStrings.xml><?xml version="1.0" encoding="utf-8"?>
<sst xmlns="http://schemas.openxmlformats.org/spreadsheetml/2006/main" count="147" uniqueCount="116">
  <si>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</si>
  <si>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单位名称（盖章）：</t>
  </si>
  <si>
    <t>北京市京密引水管理处</t>
  </si>
  <si>
    <t>主管领导：</t>
  </si>
  <si>
    <t>项目名称</t>
  </si>
  <si>
    <t>水利工程日常维修养护费</t>
  </si>
  <si>
    <t>主管部门</t>
  </si>
  <si>
    <t>北京市水务局</t>
  </si>
  <si>
    <t>实施单位</t>
  </si>
  <si>
    <t>项目负责人</t>
  </si>
  <si>
    <t>邱海波</t>
  </si>
  <si>
    <t>联系电话</t>
  </si>
  <si>
    <t>项目资金
（万元）</t>
  </si>
  <si>
    <t>年初
预算数</t>
  </si>
  <si>
    <t>全年
预算数</t>
  </si>
  <si>
    <t>全年执行数</t>
  </si>
  <si>
    <t>分值</t>
  </si>
  <si>
    <t>执行率</t>
  </si>
  <si>
    <t>得分</t>
  </si>
  <si>
    <t>年度资金总额</t>
  </si>
  <si>
    <t>其中：当年财政拨款</t>
  </si>
  <si>
    <t xml:space="preserve">      上年结转资金</t>
  </si>
  <si>
    <t xml:space="preserve">  其他资金</t>
  </si>
  <si>
    <t>年度总体目标</t>
  </si>
  <si>
    <t>预期目标</t>
  </si>
  <si>
    <t>实际完成情况</t>
  </si>
  <si>
    <t xml:space="preserve">
通过对怀柔水库主（副）坝、进水闸、防洪闸、输水闸、溢洪道等水工建筑物及坝区道路、防护网等附属设施进行维修养护，对京密引水渠及潮河总干渠水闸、渠坡（底）、堤顶路、防护网、桥梁、涵洞、倒虹吸等进行维修养护，确保怀柔水库、京密引水渠及潮河总干渠水工建筑物及附属设施正常运行；通过对水源井及供水设备设施值守、高压电气设备运行维护及供水设备运行维护，确保地下水源工程设备设施安全运行，保障北京供水安全。 通过对水库及渠道的水面、岸坡、巡河路、林带进行水草清割、漂浮物打捞、垃圾捡拾等水环境保洁工作，保障水源地水环境安全，为市民创造优美宜居、干净整洁的生态环境。 通过管护79.1万平方米渠坡及闸站庭院绿地、451.08万平方米防护林林带、105.97万平方米怀柔水库库区水源涵养林等，确保林业安全，保证林木绿地生长良好。 通过对怀柔水库、京密引水渠及潮河总干渠闸门、启闭机、清污机、发电机等进行维修养护，确保设备设施正常运行；对潮河等6个管理所污水处理设备维护保养，保障污水处理设备运行正常，出水达到排放要求；对京密引水渠及潮河总干渠部分水闸进行安全鉴定，保障水闸安全运行；对变压器及供电线路进行维护，保障正常供电；对仪器仪表进行检测，确保其正常使用且数据准确。 通过定期对相关设备设施进行维修养护、补充更换，为视频监控系统、雨水情自动监测设备及应急备用水源工程远程控制及监控报警系统正常运行提供保障。</t>
  </si>
  <si>
    <t xml:space="preserve">    完成对怀柔水库主（副）坝、进水闸、防洪闸、输水闸、溢洪道等水工建筑物及设施进行维修养护，对京密引水渠及潮河总干渠水闸、渠坡（底）、堤顶路、防护网、桥梁、涵洞、倒虹吸等进行维修养护；完成水库及渠道的水面、岸坡、巡河路、林带进行水草清割、漂浮物打捞、垃圾捡拾等水环境保洁工作；完成79.1万平方米渠坡及闸站庭院绿地、451.08万平方米防护林林带、105.97万平方米怀柔水库库区水源涵养林的管护，确保林业安全，保证林木绿地生长良好。 
    对闸门、启闭机、清污机等进行维护保养，对6个管理所污水处理设备维修保养；对视频监控系统、雨水情自动监测设备及应急备用水源工程远程控制及监控报警系统进行维修养护。
    对京密引水渠部分水闸进行安全评估，对变压器及供电线路进行维护，对仪器仪表进行检测等。</t>
  </si>
  <si>
    <t>绩效指标</t>
  </si>
  <si>
    <t>一级指标</t>
  </si>
  <si>
    <t>二级
指标</t>
  </si>
  <si>
    <t>三级指标</t>
  </si>
  <si>
    <t>年度
指标值</t>
  </si>
  <si>
    <t>实际
完成值</t>
  </si>
  <si>
    <t>偏差原因分析
及改进措施</t>
  </si>
  <si>
    <t>产出
指标</t>
  </si>
  <si>
    <t>数量
指标</t>
  </si>
  <si>
    <t>闸门维修养护</t>
  </si>
  <si>
    <t>62座</t>
  </si>
  <si>
    <t>怀柔水库、京密引水渠、潮河总干渠排水设施清理</t>
  </si>
  <si>
    <t>4次</t>
  </si>
  <si>
    <t>怀柔水库、京密引水渠防护网维修养护</t>
  </si>
  <si>
    <t>205.916
公里</t>
  </si>
  <si>
    <t>怀柔水库、京密引水渠、潮河总干渠渠（坝）坡及建筑物除草</t>
  </si>
  <si>
    <t>京密引水渠巡河路硬化</t>
  </si>
  <si>
    <t>2公里</t>
  </si>
  <si>
    <t>2.1公里</t>
  </si>
  <si>
    <t>怀柔水库、京密引水渠冬季输水闸前破冰设备维护</t>
  </si>
  <si>
    <t>54台</t>
  </si>
  <si>
    <t>怀柔应急备用水源工程供水设施运行维护</t>
  </si>
  <si>
    <t>40个</t>
  </si>
  <si>
    <t>怀柔应急备用水源工程高压电气系统运行维护</t>
  </si>
  <si>
    <t>1套</t>
  </si>
  <si>
    <t>怀柔应急备用水源工程井院及供水设备值守</t>
  </si>
  <si>
    <t>19个</t>
  </si>
  <si>
    <t>对管理范围内水库水面进行水草漂浮物打捞及垃圾清运消纳等日常水环境保洁工作</t>
  </si>
  <si>
    <t>834.03公顷</t>
  </si>
  <si>
    <t>对管理范围内渠道水面进行水草漂浮物打捞及垃圾清运消纳等日常水环境保洁工作</t>
  </si>
  <si>
    <t>321.36公顷</t>
  </si>
  <si>
    <t>对管理范围内林带进行捡拾垃圾、清理杂物及垃圾渣土清运消纳等日常水环境保洁工作</t>
  </si>
  <si>
    <t>415.49公顷</t>
  </si>
  <si>
    <t>对管理范围内水库岸坡进行捡拾垃圾、清理杂物及垃圾渣土清运消纳等日常水环境保洁工作</t>
  </si>
  <si>
    <t>87.8公顷</t>
  </si>
  <si>
    <t>对管理范围内渠道岸坡进行捡拾垃圾、清理杂物及垃圾渣土清运消纳等日常水环境保洁工作</t>
  </si>
  <si>
    <t>342.78公顷</t>
  </si>
  <si>
    <t>绿地养护</t>
  </si>
  <si>
    <t>79.1公顷</t>
  </si>
  <si>
    <t>防护林林带养护</t>
  </si>
  <si>
    <t>451.08公顷</t>
  </si>
  <si>
    <t>怀柔水库库区水源涵养林养护</t>
  </si>
  <si>
    <t>105.97公顷</t>
  </si>
  <si>
    <t>完成视频监控系统维护、雨水情自动监测设备维护、应急备用水源工程远程控制及监控报警系统运行维护等相关设备设施定期维护</t>
  </si>
  <si>
    <t>≥3套</t>
  </si>
  <si>
    <t>3套</t>
  </si>
  <si>
    <t>污水处理设备维护保养</t>
  </si>
  <si>
    <t>6台</t>
  </si>
  <si>
    <t>启闭机维修养护</t>
  </si>
  <si>
    <t>105台</t>
  </si>
  <si>
    <t>清污机维修养护</t>
  </si>
  <si>
    <t>20台</t>
  </si>
  <si>
    <t>变压器维护</t>
  </si>
  <si>
    <t>23台</t>
  </si>
  <si>
    <t>水闸评估</t>
  </si>
  <si>
    <t>79座</t>
  </si>
  <si>
    <t>仪器仪表检测</t>
  </si>
  <si>
    <t>42台</t>
  </si>
  <si>
    <t>怀柔水库观测设备设施维护</t>
  </si>
  <si>
    <t>54套</t>
  </si>
  <si>
    <t>质量
指标</t>
  </si>
  <si>
    <t>按照《北京市河道分级管理维护作业标准（试行）》《北京市京密引水管理处水利工程日常维护作业标准》《北京市市属水利工程维修养护项目管理办法》《水利水电建设工程验收规程》、参照《水闸安全评价导则》等相关制度、标准执行</t>
  </si>
  <si>
    <t>符合
标准</t>
  </si>
  <si>
    <t>符合</t>
  </si>
  <si>
    <t>按照《北京市京密引水管理处水利工程日常维修养护费工程维护项目考核办法》
《北京市京密引水管理处水环境日常维护项目考核办法（试行）》进行考核</t>
  </si>
  <si>
    <t>符合
要求</t>
  </si>
  <si>
    <t>工程验收合格</t>
  </si>
  <si>
    <t>合格</t>
  </si>
  <si>
    <t>时效
指标</t>
  </si>
  <si>
    <t>全部维护内容完成时间</t>
  </si>
  <si>
    <t>≤12月</t>
  </si>
  <si>
    <t>成本
指标</t>
  </si>
  <si>
    <t>项目预算控制数</t>
  </si>
  <si>
    <t>≤
9455.710752
万元</t>
  </si>
  <si>
    <t>实际支出
7640.563987
万元</t>
  </si>
  <si>
    <t>效益指标</t>
  </si>
  <si>
    <t>社会效益指标</t>
  </si>
  <si>
    <t xml:space="preserve">为首都供水安全、防汛安全提供保障；保障各系统安全稳定运行；保障林业资源安全，保持绿化效果，为首都人民创造更加优美宜居、干净整洁的生态环境，提高政府公共形象
</t>
  </si>
  <si>
    <t>优</t>
  </si>
  <si>
    <t>效益指标设定应更具体，可衡量</t>
  </si>
  <si>
    <t>生态效益指标</t>
  </si>
  <si>
    <t>保障怀柔水库、京密引水渠、潮河总干渠以及备用水源等水清岸净，为市民创造优美宜居、干净整洁的生态环境；营造林水和谐、水绿共融的环境，为生态可持续发展提供支撑和保障，促进生态文明建设</t>
  </si>
  <si>
    <t>满意度指标</t>
  </si>
  <si>
    <t>服务对象满意度指标</t>
  </si>
  <si>
    <t>水库、渠道周边居民、系统用户满意度</t>
  </si>
  <si>
    <t>≥90%</t>
  </si>
  <si>
    <t>满意度调查内容应更丰富</t>
  </si>
  <si>
    <t>总分</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</si>
</sst>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charset val="134"/>
      <scheme val="minor"/>
    </font>
    <font>
      <sz val="11"/>
      <color theme="1"/>
      <name val="仿宋_GB2312"/>
      <charset val="134"/>
    </font>
    <font>
      <sz val="18"/>
      <color theme="1"/>
      <name val="方正小标宋简体"/>
      <charset val="134"/>
    </font>
    <font>
      <sz val="10"/>
      <color theme="1"/>
      <name val="仿宋_GB2312"/>
      <family val="3"/>
      <charset val="134"/>
    </font>
    <font>
      <sz val="9"/>
      <name val="仿宋_GB2312"/>
      <family val="3"/>
      <charset val="134"/>
    </font>
    <font>
      <sz val="10"/>
      <name val="仿宋_GB2312"/>
      <family val="3"/>
      <charset val="134"/>
    </font>
    <font>
      <sz val="10"/>
      <color rgb="FF000000"/>
      <name val="仿宋_GB2312"/>
      <family val="3"/>
      <charset val="134"/>
    </font>
    <font>
      <sz val="11"/>
      <color rgb="FF000000"/>
      <name val="仿宋_GB2312"/>
      <family val="3"/>
      <charset val="134"/>
    </font>
    <font>
      <sz val="9"/>
      <color theme="1"/>
      <name val="仿宋_GB2312"/>
      <family val="3"/>
      <charset val="134"/>
    </font>
    <font>
      <sz val="8"/>
      <color theme="1"/>
      <name val="仿宋_GB2312"/>
      <family val="3"/>
      <charset val="134"/>
    </font>
    <font>
      <sz val="14"/>
      <color theme="1"/>
      <name val="方正小标宋简体"/>
      <charset val="134"/>
    </font>
    <font>
      <sz val="14"/>
      <color theme="1"/>
      <name val="仿宋_GB2312"/>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9" fontId="12" fillId="0" borderId="0" applyFont="0" applyFill="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3"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right" vertical="center" wrapText="1"/>
    </xf>
    <xf numFmtId="10" fontId="3" fillId="0" borderId="1" xfId="1" applyNumberFormat="1" applyFont="1" applyBorder="1" applyAlignment="1">
      <alignment horizontal="center" vertical="center"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5" fillId="0" borderId="2"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6" fillId="0" borderId="1" xfId="0" applyFont="1" applyBorder="1" applyAlignment="1">
      <alignment horizontal="left" vertical="center" wrapText="1"/>
    </xf>
    <xf numFmtId="0" fontId="3" fillId="0" borderId="1" xfId="0" applyFont="1" applyBorder="1" applyAlignment="1">
      <alignment horizontal="left" vertical="center" wrapText="1"/>
    </xf>
    <xf numFmtId="0" fontId="7" fillId="0" borderId="1" xfId="0" applyFont="1" applyBorder="1" applyAlignment="1">
      <alignment horizontal="center" vertical="center" wrapText="1"/>
    </xf>
    <xf numFmtId="0" fontId="1" fillId="0" borderId="1" xfId="0" applyFont="1" applyBorder="1">
      <alignment vertical="center"/>
    </xf>
    <xf numFmtId="0" fontId="3" fillId="0" borderId="1" xfId="0" applyFont="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8"/>
  <sheetViews>
    <sheetView tabSelected="1" view="pageBreakPreview" zoomScale="190" zoomScaleNormal="100" zoomScaleSheetLayoutView="190" workbookViewId="0">
      <selection sqref="A1:XFD1048576"/>
    </sheetView>
  </sheetViews>
  <sheetFormatPr defaultColWidth="9" defaultRowHeight="13.5"/>
  <cols>
    <col min="1" max="1" width="5.125" customWidth="1"/>
    <col min="2" max="2" width="6" customWidth="1"/>
    <col min="3" max="3" width="6.25" customWidth="1"/>
    <col min="4" max="4" width="9.75" customWidth="1"/>
    <col min="5" max="5" width="11.5" customWidth="1"/>
    <col min="6" max="6" width="8.375" customWidth="1"/>
    <col min="7" max="8" width="9.375" customWidth="1"/>
    <col min="9" max="9" width="2.625" customWidth="1"/>
    <col min="10" max="10" width="1.25" customWidth="1"/>
    <col min="11" max="11" width="2.375" customWidth="1"/>
    <col min="12" max="12" width="2.875" customWidth="1"/>
    <col min="13" max="13" width="4.25" customWidth="1"/>
    <col min="14" max="14" width="9.625" customWidth="1"/>
    <col min="16" max="16" width="11.125"/>
    <col min="19" max="19" width="12.625"/>
  </cols>
  <sheetData>
    <row r="1" spans="1:18" ht="26.1" customHeight="1">
      <c r="A1" s="7" t="s">
        <v>0</v>
      </c>
      <c r="B1" s="7"/>
      <c r="C1" s="7"/>
      <c r="D1" s="7"/>
      <c r="E1" s="7"/>
      <c r="F1" s="7"/>
      <c r="G1" s="7"/>
      <c r="H1" s="7"/>
      <c r="I1" s="7"/>
      <c r="J1" s="7"/>
      <c r="K1" s="7"/>
      <c r="L1" s="7"/>
      <c r="M1" s="7"/>
      <c r="N1" s="7"/>
    </row>
    <row r="2" spans="1:18" s="1" customFormat="1" ht="21" customHeight="1">
      <c r="A2" s="2" t="s">
        <v>1</v>
      </c>
      <c r="B2" s="2"/>
      <c r="C2" s="2"/>
      <c r="D2" s="8" t="s">
        <v>2</v>
      </c>
      <c r="E2" s="8"/>
      <c r="F2" s="8"/>
      <c r="G2" s="8"/>
      <c r="H2" s="2" t="s">
        <v>3</v>
      </c>
      <c r="I2" s="2"/>
      <c r="J2" s="8"/>
      <c r="K2" s="8"/>
      <c r="L2" s="8"/>
      <c r="M2" s="8"/>
      <c r="N2" s="8"/>
      <c r="O2" s="2"/>
      <c r="P2" s="2"/>
      <c r="Q2" s="2"/>
      <c r="R2" s="2"/>
    </row>
    <row r="3" spans="1:18" s="1" customFormat="1" ht="15" customHeight="1">
      <c r="A3" s="9" t="s">
        <v>4</v>
      </c>
      <c r="B3" s="9"/>
      <c r="C3" s="9" t="s">
        <v>5</v>
      </c>
      <c r="D3" s="9"/>
      <c r="E3" s="9"/>
      <c r="F3" s="9"/>
      <c r="G3" s="9"/>
      <c r="H3" s="9"/>
      <c r="I3" s="9"/>
      <c r="J3" s="9"/>
      <c r="K3" s="9"/>
      <c r="L3" s="9"/>
      <c r="M3" s="9"/>
      <c r="N3" s="9"/>
      <c r="O3" s="2"/>
      <c r="P3" s="2"/>
      <c r="Q3" s="2"/>
      <c r="R3" s="2"/>
    </row>
    <row r="4" spans="1:18" s="1" customFormat="1" ht="15" customHeight="1">
      <c r="A4" s="9" t="s">
        <v>6</v>
      </c>
      <c r="B4" s="9"/>
      <c r="C4" s="9" t="s">
        <v>7</v>
      </c>
      <c r="D4" s="9"/>
      <c r="E4" s="9"/>
      <c r="F4" s="9"/>
      <c r="G4" s="9"/>
      <c r="H4" s="9" t="s">
        <v>8</v>
      </c>
      <c r="I4" s="9"/>
      <c r="J4" s="9" t="s">
        <v>2</v>
      </c>
      <c r="K4" s="9"/>
      <c r="L4" s="9"/>
      <c r="M4" s="9"/>
      <c r="N4" s="9"/>
      <c r="O4" s="2"/>
      <c r="P4" s="2"/>
      <c r="Q4" s="2"/>
      <c r="R4" s="2"/>
    </row>
    <row r="5" spans="1:18" s="1" customFormat="1" ht="15" customHeight="1">
      <c r="A5" s="9" t="s">
        <v>9</v>
      </c>
      <c r="B5" s="9"/>
      <c r="C5" s="9" t="s">
        <v>10</v>
      </c>
      <c r="D5" s="9"/>
      <c r="E5" s="9"/>
      <c r="F5" s="9"/>
      <c r="G5" s="9"/>
      <c r="H5" s="9" t="s">
        <v>11</v>
      </c>
      <c r="I5" s="9"/>
      <c r="J5" s="9">
        <v>69659153</v>
      </c>
      <c r="K5" s="9"/>
      <c r="L5" s="9"/>
      <c r="M5" s="9"/>
      <c r="N5" s="9"/>
      <c r="O5" s="2"/>
      <c r="P5" s="2"/>
      <c r="Q5" s="2"/>
      <c r="R5" s="2"/>
    </row>
    <row r="6" spans="1:18" s="1" customFormat="1" ht="33" customHeight="1">
      <c r="A6" s="9" t="s">
        <v>12</v>
      </c>
      <c r="B6" s="9"/>
      <c r="C6" s="9"/>
      <c r="D6" s="9"/>
      <c r="E6" s="3" t="s">
        <v>13</v>
      </c>
      <c r="F6" s="9" t="s">
        <v>14</v>
      </c>
      <c r="G6" s="9"/>
      <c r="H6" s="9" t="s">
        <v>15</v>
      </c>
      <c r="I6" s="9"/>
      <c r="J6" s="9" t="s">
        <v>16</v>
      </c>
      <c r="K6" s="9"/>
      <c r="L6" s="9" t="s">
        <v>17</v>
      </c>
      <c r="M6" s="9"/>
      <c r="N6" s="3" t="s">
        <v>18</v>
      </c>
      <c r="O6" s="2"/>
      <c r="P6" s="2"/>
      <c r="Q6" s="2"/>
      <c r="R6" s="2"/>
    </row>
    <row r="7" spans="1:18" s="1" customFormat="1" ht="15" customHeight="1">
      <c r="A7" s="9"/>
      <c r="B7" s="9"/>
      <c r="C7" s="10" t="s">
        <v>19</v>
      </c>
      <c r="D7" s="10"/>
      <c r="E7" s="4">
        <v>9455.7107520000009</v>
      </c>
      <c r="F7" s="11">
        <v>8481.5849230000003</v>
      </c>
      <c r="G7" s="11"/>
      <c r="H7" s="11">
        <v>7640.5639870000005</v>
      </c>
      <c r="I7" s="11">
        <f>SUM(I8:I10)</f>
        <v>0</v>
      </c>
      <c r="J7" s="9">
        <v>10</v>
      </c>
      <c r="K7" s="9"/>
      <c r="L7" s="12">
        <f>ROUND(H7/F7,4)</f>
        <v>0.90080000000000005</v>
      </c>
      <c r="M7" s="12"/>
      <c r="N7" s="3">
        <f>ROUND(J7*L7,2)</f>
        <v>9.01</v>
      </c>
      <c r="O7" s="2"/>
      <c r="P7" s="2"/>
      <c r="Q7" s="2"/>
      <c r="R7" s="2"/>
    </row>
    <row r="8" spans="1:18" s="1" customFormat="1" ht="18" customHeight="1">
      <c r="A8" s="9"/>
      <c r="B8" s="9"/>
      <c r="C8" s="9" t="s">
        <v>20</v>
      </c>
      <c r="D8" s="9"/>
      <c r="E8" s="4">
        <v>9455.7107520000009</v>
      </c>
      <c r="F8" s="11">
        <v>8481.5849230000003</v>
      </c>
      <c r="G8" s="11"/>
      <c r="H8" s="11">
        <v>7640.5639870000005</v>
      </c>
      <c r="I8" s="11"/>
      <c r="J8" s="9">
        <v>10</v>
      </c>
      <c r="K8" s="9"/>
      <c r="L8" s="12">
        <f>ROUND(H8/F8,4)</f>
        <v>0.90080000000000005</v>
      </c>
      <c r="M8" s="12"/>
      <c r="N8" s="3">
        <f>ROUND(J8*L8,2)</f>
        <v>9.01</v>
      </c>
      <c r="O8" s="2"/>
      <c r="P8" s="2"/>
      <c r="Q8" s="2"/>
      <c r="R8" s="2"/>
    </row>
    <row r="9" spans="1:18" s="1" customFormat="1" ht="15" customHeight="1">
      <c r="A9" s="9"/>
      <c r="B9" s="9"/>
      <c r="C9" s="9" t="s">
        <v>21</v>
      </c>
      <c r="D9" s="9"/>
      <c r="E9" s="4"/>
      <c r="F9" s="11"/>
      <c r="G9" s="11"/>
      <c r="H9" s="11"/>
      <c r="I9" s="11"/>
      <c r="J9" s="9"/>
      <c r="K9" s="9"/>
      <c r="L9" s="12"/>
      <c r="M9" s="12"/>
      <c r="N9" s="3"/>
      <c r="O9" s="2"/>
      <c r="P9" s="2"/>
      <c r="Q9" s="2"/>
      <c r="R9" s="2"/>
    </row>
    <row r="10" spans="1:18" s="1" customFormat="1">
      <c r="A10" s="9"/>
      <c r="B10" s="9"/>
      <c r="C10" s="9" t="s">
        <v>22</v>
      </c>
      <c r="D10" s="9"/>
      <c r="E10" s="4"/>
      <c r="F10" s="11"/>
      <c r="G10" s="11"/>
      <c r="H10" s="11"/>
      <c r="I10" s="11"/>
      <c r="J10" s="9"/>
      <c r="K10" s="9"/>
      <c r="L10" s="12"/>
      <c r="M10" s="12"/>
      <c r="N10" s="3"/>
      <c r="O10" s="2"/>
      <c r="P10" s="2"/>
      <c r="Q10" s="2"/>
      <c r="R10" s="2"/>
    </row>
    <row r="11" spans="1:18" s="1" customFormat="1" ht="15" customHeight="1">
      <c r="A11" s="9" t="s">
        <v>23</v>
      </c>
      <c r="B11" s="9" t="s">
        <v>24</v>
      </c>
      <c r="C11" s="9"/>
      <c r="D11" s="9"/>
      <c r="E11" s="9"/>
      <c r="F11" s="9"/>
      <c r="G11" s="9"/>
      <c r="H11" s="9" t="s">
        <v>25</v>
      </c>
      <c r="I11" s="9"/>
      <c r="J11" s="9"/>
      <c r="K11" s="9"/>
      <c r="L11" s="9"/>
      <c r="M11" s="9"/>
      <c r="N11" s="9"/>
      <c r="O11" s="2"/>
      <c r="P11" s="2"/>
      <c r="Q11" s="2"/>
      <c r="R11" s="2"/>
    </row>
    <row r="12" spans="1:18" s="1" customFormat="1" ht="231" customHeight="1">
      <c r="A12" s="9"/>
      <c r="B12" s="13" t="s">
        <v>26</v>
      </c>
      <c r="C12" s="13"/>
      <c r="D12" s="13"/>
      <c r="E12" s="13"/>
      <c r="F12" s="13"/>
      <c r="G12" s="13"/>
      <c r="H12" s="14" t="s">
        <v>27</v>
      </c>
      <c r="I12" s="14"/>
      <c r="J12" s="14"/>
      <c r="K12" s="14"/>
      <c r="L12" s="14"/>
      <c r="M12" s="14"/>
      <c r="N12" s="14"/>
      <c r="O12" s="2"/>
      <c r="P12" s="2"/>
      <c r="Q12" s="2"/>
      <c r="R12" s="2"/>
    </row>
    <row r="13" spans="1:18" s="1" customFormat="1" ht="41.1" customHeight="1">
      <c r="A13" s="24" t="s">
        <v>28</v>
      </c>
      <c r="B13" s="3" t="s">
        <v>29</v>
      </c>
      <c r="C13" s="3" t="s">
        <v>30</v>
      </c>
      <c r="D13" s="9" t="s">
        <v>31</v>
      </c>
      <c r="E13" s="9"/>
      <c r="F13" s="9"/>
      <c r="G13" s="3" t="s">
        <v>32</v>
      </c>
      <c r="H13" s="3" t="s">
        <v>33</v>
      </c>
      <c r="I13" s="9" t="s">
        <v>16</v>
      </c>
      <c r="J13" s="9"/>
      <c r="K13" s="9" t="s">
        <v>18</v>
      </c>
      <c r="L13" s="9"/>
      <c r="M13" s="9" t="s">
        <v>34</v>
      </c>
      <c r="N13" s="9"/>
      <c r="O13" s="2"/>
      <c r="P13" s="2"/>
      <c r="Q13" s="2"/>
      <c r="R13" s="2"/>
    </row>
    <row r="14" spans="1:18" s="1" customFormat="1" ht="15" customHeight="1">
      <c r="A14" s="24"/>
      <c r="B14" s="9" t="s">
        <v>35</v>
      </c>
      <c r="C14" s="9" t="s">
        <v>36</v>
      </c>
      <c r="D14" s="15" t="s">
        <v>37</v>
      </c>
      <c r="E14" s="16"/>
      <c r="F14" s="17"/>
      <c r="G14" s="3" t="s">
        <v>38</v>
      </c>
      <c r="H14" s="3" t="s">
        <v>38</v>
      </c>
      <c r="I14" s="9">
        <v>1</v>
      </c>
      <c r="J14" s="9"/>
      <c r="K14" s="9">
        <v>1</v>
      </c>
      <c r="L14" s="9"/>
      <c r="M14" s="9"/>
      <c r="N14" s="9"/>
      <c r="O14" s="2"/>
      <c r="P14" s="2"/>
      <c r="Q14" s="2"/>
      <c r="R14" s="2"/>
    </row>
    <row r="15" spans="1:18" s="1" customFormat="1" ht="24.95" customHeight="1">
      <c r="A15" s="24"/>
      <c r="B15" s="9"/>
      <c r="C15" s="9"/>
      <c r="D15" s="15" t="s">
        <v>39</v>
      </c>
      <c r="E15" s="16"/>
      <c r="F15" s="17"/>
      <c r="G15" s="3" t="s">
        <v>40</v>
      </c>
      <c r="H15" s="3" t="s">
        <v>40</v>
      </c>
      <c r="I15" s="9">
        <v>1</v>
      </c>
      <c r="J15" s="9"/>
      <c r="K15" s="9">
        <v>1</v>
      </c>
      <c r="L15" s="9"/>
      <c r="M15" s="9"/>
      <c r="N15" s="9"/>
      <c r="O15" s="2"/>
      <c r="P15" s="2"/>
      <c r="Q15" s="2"/>
      <c r="R15" s="2"/>
    </row>
    <row r="16" spans="1:18" s="1" customFormat="1" ht="29.1" customHeight="1">
      <c r="A16" s="24"/>
      <c r="B16" s="9"/>
      <c r="C16" s="9"/>
      <c r="D16" s="15" t="s">
        <v>41</v>
      </c>
      <c r="E16" s="16"/>
      <c r="F16" s="17"/>
      <c r="G16" s="3" t="s">
        <v>42</v>
      </c>
      <c r="H16" s="3" t="s">
        <v>42</v>
      </c>
      <c r="I16" s="9">
        <v>1</v>
      </c>
      <c r="J16" s="9"/>
      <c r="K16" s="9">
        <v>1</v>
      </c>
      <c r="L16" s="9"/>
      <c r="M16" s="9"/>
      <c r="N16" s="9"/>
      <c r="O16" s="2"/>
      <c r="P16" s="2"/>
      <c r="Q16" s="2"/>
      <c r="R16" s="2"/>
    </row>
    <row r="17" spans="1:18" s="1" customFormat="1" ht="24.95" customHeight="1">
      <c r="A17" s="24"/>
      <c r="B17" s="9"/>
      <c r="C17" s="9"/>
      <c r="D17" s="15" t="s">
        <v>43</v>
      </c>
      <c r="E17" s="16"/>
      <c r="F17" s="17"/>
      <c r="G17" s="3" t="s">
        <v>40</v>
      </c>
      <c r="H17" s="3" t="s">
        <v>40</v>
      </c>
      <c r="I17" s="9">
        <v>1</v>
      </c>
      <c r="J17" s="9"/>
      <c r="K17" s="9">
        <v>1</v>
      </c>
      <c r="L17" s="9"/>
      <c r="M17" s="9"/>
      <c r="N17" s="9"/>
      <c r="O17" s="2"/>
      <c r="P17" s="2"/>
      <c r="Q17" s="2"/>
      <c r="R17" s="2"/>
    </row>
    <row r="18" spans="1:18" s="1" customFormat="1" ht="24.95" customHeight="1">
      <c r="A18" s="24"/>
      <c r="B18" s="9"/>
      <c r="C18" s="9"/>
      <c r="D18" s="15" t="s">
        <v>44</v>
      </c>
      <c r="E18" s="16"/>
      <c r="F18" s="17"/>
      <c r="G18" s="3" t="s">
        <v>45</v>
      </c>
      <c r="H18" s="3" t="s">
        <v>46</v>
      </c>
      <c r="I18" s="9">
        <v>1</v>
      </c>
      <c r="J18" s="9"/>
      <c r="K18" s="9">
        <v>1</v>
      </c>
      <c r="L18" s="9"/>
      <c r="M18" s="9"/>
      <c r="N18" s="9"/>
      <c r="O18" s="2"/>
      <c r="P18" s="2"/>
      <c r="Q18" s="2"/>
      <c r="R18" s="2"/>
    </row>
    <row r="19" spans="1:18" s="1" customFormat="1" ht="24.95" customHeight="1">
      <c r="A19" s="24"/>
      <c r="B19" s="9"/>
      <c r="C19" s="9"/>
      <c r="D19" s="15" t="s">
        <v>47</v>
      </c>
      <c r="E19" s="16"/>
      <c r="F19" s="17"/>
      <c r="G19" s="3" t="s">
        <v>48</v>
      </c>
      <c r="H19" s="3" t="s">
        <v>48</v>
      </c>
      <c r="I19" s="9">
        <v>1</v>
      </c>
      <c r="J19" s="9"/>
      <c r="K19" s="9">
        <v>1</v>
      </c>
      <c r="L19" s="9"/>
      <c r="M19" s="18"/>
      <c r="N19" s="19"/>
      <c r="O19" s="2"/>
      <c r="P19" s="2"/>
      <c r="Q19" s="2"/>
      <c r="R19" s="2"/>
    </row>
    <row r="20" spans="1:18" s="1" customFormat="1" ht="24.95" customHeight="1">
      <c r="A20" s="24"/>
      <c r="B20" s="9"/>
      <c r="C20" s="9"/>
      <c r="D20" s="15" t="s">
        <v>49</v>
      </c>
      <c r="E20" s="16"/>
      <c r="F20" s="17"/>
      <c r="G20" s="3" t="s">
        <v>50</v>
      </c>
      <c r="H20" s="3" t="s">
        <v>50</v>
      </c>
      <c r="I20" s="9">
        <v>2</v>
      </c>
      <c r="J20" s="9"/>
      <c r="K20" s="9">
        <v>2</v>
      </c>
      <c r="L20" s="9"/>
      <c r="M20" s="18"/>
      <c r="N20" s="19"/>
      <c r="O20" s="2"/>
      <c r="P20" s="2"/>
      <c r="Q20" s="2"/>
      <c r="R20" s="2"/>
    </row>
    <row r="21" spans="1:18" s="1" customFormat="1" ht="24.95" customHeight="1">
      <c r="A21" s="24"/>
      <c r="B21" s="9"/>
      <c r="C21" s="9"/>
      <c r="D21" s="15" t="s">
        <v>51</v>
      </c>
      <c r="E21" s="16"/>
      <c r="F21" s="17"/>
      <c r="G21" s="3" t="s">
        <v>52</v>
      </c>
      <c r="H21" s="3" t="s">
        <v>52</v>
      </c>
      <c r="I21" s="9">
        <v>2</v>
      </c>
      <c r="J21" s="9"/>
      <c r="K21" s="9">
        <v>2</v>
      </c>
      <c r="L21" s="9"/>
      <c r="M21" s="9"/>
      <c r="N21" s="9"/>
      <c r="O21" s="2"/>
      <c r="P21" s="2"/>
      <c r="Q21" s="2"/>
      <c r="R21" s="2"/>
    </row>
    <row r="22" spans="1:18" s="1" customFormat="1" ht="24.95" customHeight="1">
      <c r="A22" s="24"/>
      <c r="B22" s="9"/>
      <c r="C22" s="9"/>
      <c r="D22" s="15" t="s">
        <v>53</v>
      </c>
      <c r="E22" s="16"/>
      <c r="F22" s="17"/>
      <c r="G22" s="3" t="s">
        <v>54</v>
      </c>
      <c r="H22" s="3" t="s">
        <v>54</v>
      </c>
      <c r="I22" s="9">
        <v>2</v>
      </c>
      <c r="J22" s="9"/>
      <c r="K22" s="9">
        <v>2</v>
      </c>
      <c r="L22" s="9"/>
      <c r="M22" s="9"/>
      <c r="N22" s="9"/>
      <c r="O22" s="2"/>
      <c r="P22" s="2"/>
      <c r="Q22" s="2"/>
      <c r="R22" s="2"/>
    </row>
    <row r="23" spans="1:18" s="1" customFormat="1" ht="44.1" customHeight="1">
      <c r="A23" s="24"/>
      <c r="B23" s="9"/>
      <c r="C23" s="9"/>
      <c r="D23" s="20" t="s">
        <v>55</v>
      </c>
      <c r="E23" s="20"/>
      <c r="F23" s="20"/>
      <c r="G23" s="3" t="s">
        <v>56</v>
      </c>
      <c r="H23" s="5" t="s">
        <v>56</v>
      </c>
      <c r="I23" s="18">
        <v>2</v>
      </c>
      <c r="J23" s="19"/>
      <c r="K23" s="18">
        <v>2</v>
      </c>
      <c r="L23" s="19"/>
      <c r="M23" s="18"/>
      <c r="N23" s="19"/>
      <c r="O23" s="2"/>
      <c r="P23" s="2"/>
      <c r="Q23" s="2"/>
      <c r="R23" s="2"/>
    </row>
    <row r="24" spans="1:18" s="1" customFormat="1" ht="39" customHeight="1">
      <c r="A24" s="24"/>
      <c r="B24" s="9"/>
      <c r="C24" s="9"/>
      <c r="D24" s="20" t="s">
        <v>57</v>
      </c>
      <c r="E24" s="20"/>
      <c r="F24" s="20"/>
      <c r="G24" s="3" t="s">
        <v>58</v>
      </c>
      <c r="H24" s="5" t="s">
        <v>58</v>
      </c>
      <c r="I24" s="18">
        <v>2</v>
      </c>
      <c r="J24" s="19"/>
      <c r="K24" s="18">
        <v>2</v>
      </c>
      <c r="L24" s="19"/>
      <c r="M24" s="18"/>
      <c r="N24" s="19"/>
      <c r="O24" s="2"/>
      <c r="P24" s="2"/>
      <c r="Q24" s="2"/>
      <c r="R24" s="2"/>
    </row>
    <row r="25" spans="1:18" s="1" customFormat="1" ht="36.950000000000003" customHeight="1">
      <c r="A25" s="24"/>
      <c r="B25" s="9"/>
      <c r="C25" s="9"/>
      <c r="D25" s="20" t="s">
        <v>59</v>
      </c>
      <c r="E25" s="20"/>
      <c r="F25" s="20"/>
      <c r="G25" s="3" t="s">
        <v>60</v>
      </c>
      <c r="H25" s="5" t="s">
        <v>60</v>
      </c>
      <c r="I25" s="18">
        <v>2</v>
      </c>
      <c r="J25" s="19"/>
      <c r="K25" s="18">
        <v>2</v>
      </c>
      <c r="L25" s="19"/>
      <c r="M25" s="18"/>
      <c r="N25" s="19"/>
      <c r="O25" s="2"/>
      <c r="P25" s="2"/>
      <c r="Q25" s="2"/>
      <c r="R25" s="2"/>
    </row>
    <row r="26" spans="1:18" s="1" customFormat="1" ht="39.950000000000003" customHeight="1">
      <c r="A26" s="24"/>
      <c r="B26" s="9"/>
      <c r="C26" s="9"/>
      <c r="D26" s="20" t="s">
        <v>61</v>
      </c>
      <c r="E26" s="20"/>
      <c r="F26" s="20"/>
      <c r="G26" s="3" t="s">
        <v>62</v>
      </c>
      <c r="H26" s="5" t="s">
        <v>62</v>
      </c>
      <c r="I26" s="18">
        <v>2</v>
      </c>
      <c r="J26" s="19"/>
      <c r="K26" s="18">
        <v>2</v>
      </c>
      <c r="L26" s="19"/>
      <c r="M26" s="18"/>
      <c r="N26" s="19"/>
      <c r="O26" s="2"/>
      <c r="P26" s="2"/>
      <c r="Q26" s="2"/>
      <c r="R26" s="2"/>
    </row>
    <row r="27" spans="1:18" s="1" customFormat="1" ht="44.1" customHeight="1">
      <c r="A27" s="24"/>
      <c r="B27" s="9"/>
      <c r="C27" s="9"/>
      <c r="D27" s="20" t="s">
        <v>63</v>
      </c>
      <c r="E27" s="20"/>
      <c r="F27" s="20"/>
      <c r="G27" s="3" t="s">
        <v>64</v>
      </c>
      <c r="H27" s="5" t="s">
        <v>64</v>
      </c>
      <c r="I27" s="18">
        <v>2</v>
      </c>
      <c r="J27" s="19"/>
      <c r="K27" s="18">
        <v>2</v>
      </c>
      <c r="L27" s="19"/>
      <c r="M27" s="18"/>
      <c r="N27" s="19"/>
      <c r="O27" s="2"/>
      <c r="P27" s="2"/>
      <c r="Q27" s="2"/>
      <c r="R27" s="2"/>
    </row>
    <row r="28" spans="1:18" s="1" customFormat="1" ht="27" customHeight="1">
      <c r="A28" s="24"/>
      <c r="B28" s="9"/>
      <c r="C28" s="9"/>
      <c r="D28" s="20" t="s">
        <v>65</v>
      </c>
      <c r="E28" s="20"/>
      <c r="F28" s="20"/>
      <c r="G28" s="3" t="s">
        <v>66</v>
      </c>
      <c r="H28" s="3" t="str">
        <f t="shared" ref="H28:H30" si="0">G28</f>
        <v>79.1公顷</v>
      </c>
      <c r="I28" s="18">
        <v>3</v>
      </c>
      <c r="J28" s="19"/>
      <c r="K28" s="18">
        <v>3</v>
      </c>
      <c r="L28" s="19"/>
      <c r="M28" s="18"/>
      <c r="N28" s="19"/>
      <c r="O28" s="2"/>
      <c r="P28" s="2"/>
      <c r="Q28" s="2"/>
      <c r="R28" s="2"/>
    </row>
    <row r="29" spans="1:18" s="1" customFormat="1" ht="26.1" customHeight="1">
      <c r="A29" s="24"/>
      <c r="B29" s="9"/>
      <c r="C29" s="9"/>
      <c r="D29" s="20" t="s">
        <v>67</v>
      </c>
      <c r="E29" s="20"/>
      <c r="F29" s="20"/>
      <c r="G29" s="3" t="s">
        <v>68</v>
      </c>
      <c r="H29" s="3" t="str">
        <f t="shared" si="0"/>
        <v>451.08公顷</v>
      </c>
      <c r="I29" s="18">
        <v>3</v>
      </c>
      <c r="J29" s="19"/>
      <c r="K29" s="18">
        <v>3</v>
      </c>
      <c r="L29" s="19"/>
      <c r="M29" s="18"/>
      <c r="N29" s="19"/>
      <c r="O29" s="2"/>
      <c r="P29" s="2"/>
      <c r="Q29" s="2"/>
      <c r="R29" s="2"/>
    </row>
    <row r="30" spans="1:18" s="1" customFormat="1" ht="29.1" customHeight="1">
      <c r="A30" s="24"/>
      <c r="B30" s="9"/>
      <c r="C30" s="9"/>
      <c r="D30" s="20" t="s">
        <v>69</v>
      </c>
      <c r="E30" s="20"/>
      <c r="F30" s="20"/>
      <c r="G30" s="3" t="s">
        <v>70</v>
      </c>
      <c r="H30" s="3" t="str">
        <f t="shared" si="0"/>
        <v>105.97公顷</v>
      </c>
      <c r="I30" s="18">
        <v>3</v>
      </c>
      <c r="J30" s="19"/>
      <c r="K30" s="18">
        <v>3</v>
      </c>
      <c r="L30" s="19"/>
      <c r="M30" s="18"/>
      <c r="N30" s="19"/>
      <c r="O30" s="2"/>
      <c r="P30" s="2"/>
      <c r="Q30" s="2"/>
      <c r="R30" s="2"/>
    </row>
    <row r="31" spans="1:18" s="1" customFormat="1" ht="51" customHeight="1">
      <c r="A31" s="24"/>
      <c r="B31" s="9"/>
      <c r="C31" s="9"/>
      <c r="D31" s="15" t="s">
        <v>71</v>
      </c>
      <c r="E31" s="16"/>
      <c r="F31" s="17"/>
      <c r="G31" s="3" t="s">
        <v>72</v>
      </c>
      <c r="H31" s="3" t="s">
        <v>73</v>
      </c>
      <c r="I31" s="18">
        <v>2</v>
      </c>
      <c r="J31" s="19"/>
      <c r="K31" s="18">
        <v>2</v>
      </c>
      <c r="L31" s="19"/>
      <c r="M31" s="18"/>
      <c r="N31" s="19"/>
      <c r="O31" s="2"/>
      <c r="P31" s="2"/>
      <c r="Q31" s="2"/>
      <c r="R31" s="2"/>
    </row>
    <row r="32" spans="1:18" s="1" customFormat="1" ht="15" customHeight="1">
      <c r="A32" s="24"/>
      <c r="B32" s="9"/>
      <c r="C32" s="9"/>
      <c r="D32" s="15" t="s">
        <v>74</v>
      </c>
      <c r="E32" s="16"/>
      <c r="F32" s="17"/>
      <c r="G32" s="3" t="s">
        <v>75</v>
      </c>
      <c r="H32" s="3" t="s">
        <v>75</v>
      </c>
      <c r="I32" s="9">
        <v>1</v>
      </c>
      <c r="J32" s="9"/>
      <c r="K32" s="9">
        <v>1</v>
      </c>
      <c r="L32" s="9"/>
      <c r="M32" s="9"/>
      <c r="N32" s="9"/>
      <c r="O32" s="2"/>
      <c r="P32" s="2"/>
      <c r="Q32" s="2"/>
      <c r="R32" s="2"/>
    </row>
    <row r="33" spans="1:18" s="1" customFormat="1" ht="15" customHeight="1">
      <c r="A33" s="24"/>
      <c r="B33" s="9"/>
      <c r="C33" s="9"/>
      <c r="D33" s="15" t="s">
        <v>76</v>
      </c>
      <c r="E33" s="16"/>
      <c r="F33" s="17"/>
      <c r="G33" s="3" t="s">
        <v>77</v>
      </c>
      <c r="H33" s="3" t="s">
        <v>77</v>
      </c>
      <c r="I33" s="9">
        <v>1</v>
      </c>
      <c r="J33" s="9"/>
      <c r="K33" s="9">
        <v>1</v>
      </c>
      <c r="L33" s="9"/>
      <c r="M33" s="9"/>
      <c r="N33" s="9"/>
      <c r="O33" s="2"/>
      <c r="P33" s="2"/>
      <c r="Q33" s="2"/>
      <c r="R33" s="2"/>
    </row>
    <row r="34" spans="1:18" s="1" customFormat="1" ht="15" customHeight="1">
      <c r="A34" s="24"/>
      <c r="B34" s="9"/>
      <c r="C34" s="9"/>
      <c r="D34" s="15" t="s">
        <v>78</v>
      </c>
      <c r="E34" s="16"/>
      <c r="F34" s="17"/>
      <c r="G34" s="3" t="s">
        <v>79</v>
      </c>
      <c r="H34" s="3" t="s">
        <v>79</v>
      </c>
      <c r="I34" s="9">
        <v>1</v>
      </c>
      <c r="J34" s="9"/>
      <c r="K34" s="9">
        <v>1</v>
      </c>
      <c r="L34" s="9"/>
      <c r="M34" s="9"/>
      <c r="N34" s="9"/>
      <c r="O34" s="2"/>
      <c r="P34" s="2"/>
      <c r="Q34" s="2"/>
      <c r="R34" s="2"/>
    </row>
    <row r="35" spans="1:18" s="1" customFormat="1" ht="15" customHeight="1">
      <c r="A35" s="24"/>
      <c r="B35" s="9"/>
      <c r="C35" s="9"/>
      <c r="D35" s="15" t="s">
        <v>80</v>
      </c>
      <c r="E35" s="16"/>
      <c r="F35" s="17"/>
      <c r="G35" s="3" t="s">
        <v>81</v>
      </c>
      <c r="H35" s="3" t="s">
        <v>81</v>
      </c>
      <c r="I35" s="9">
        <v>1</v>
      </c>
      <c r="J35" s="9"/>
      <c r="K35" s="9">
        <v>1</v>
      </c>
      <c r="L35" s="9"/>
      <c r="M35" s="9"/>
      <c r="N35" s="9"/>
      <c r="O35" s="2"/>
      <c r="P35" s="2"/>
      <c r="Q35" s="2"/>
      <c r="R35" s="2"/>
    </row>
    <row r="36" spans="1:18" s="1" customFormat="1" ht="15" customHeight="1">
      <c r="A36" s="24"/>
      <c r="B36" s="9"/>
      <c r="C36" s="9"/>
      <c r="D36" s="15" t="s">
        <v>82</v>
      </c>
      <c r="E36" s="16"/>
      <c r="F36" s="17"/>
      <c r="G36" s="3" t="s">
        <v>83</v>
      </c>
      <c r="H36" s="3" t="s">
        <v>83</v>
      </c>
      <c r="I36" s="9">
        <v>1</v>
      </c>
      <c r="J36" s="9"/>
      <c r="K36" s="9">
        <v>1</v>
      </c>
      <c r="L36" s="9"/>
      <c r="M36" s="9"/>
      <c r="N36" s="9"/>
      <c r="O36" s="2"/>
      <c r="P36" s="2"/>
      <c r="Q36" s="2"/>
      <c r="R36" s="2"/>
    </row>
    <row r="37" spans="1:18" s="1" customFormat="1" ht="15" customHeight="1">
      <c r="A37" s="24"/>
      <c r="B37" s="9"/>
      <c r="C37" s="9"/>
      <c r="D37" s="15" t="s">
        <v>84</v>
      </c>
      <c r="E37" s="16"/>
      <c r="F37" s="17"/>
      <c r="G37" s="3" t="s">
        <v>85</v>
      </c>
      <c r="H37" s="3" t="s">
        <v>85</v>
      </c>
      <c r="I37" s="9">
        <v>1</v>
      </c>
      <c r="J37" s="9"/>
      <c r="K37" s="9">
        <v>1</v>
      </c>
      <c r="L37" s="9"/>
      <c r="M37" s="9"/>
      <c r="N37" s="9"/>
      <c r="O37" s="2"/>
      <c r="P37" s="2"/>
      <c r="Q37" s="2"/>
      <c r="R37" s="2"/>
    </row>
    <row r="38" spans="1:18" s="1" customFormat="1" ht="15" customHeight="1">
      <c r="A38" s="24"/>
      <c r="B38" s="9"/>
      <c r="C38" s="9"/>
      <c r="D38" s="15" t="s">
        <v>86</v>
      </c>
      <c r="E38" s="16"/>
      <c r="F38" s="17"/>
      <c r="G38" s="3" t="s">
        <v>87</v>
      </c>
      <c r="H38" s="3" t="s">
        <v>87</v>
      </c>
      <c r="I38" s="9">
        <v>1</v>
      </c>
      <c r="J38" s="9"/>
      <c r="K38" s="9">
        <v>1</v>
      </c>
      <c r="L38" s="9"/>
      <c r="M38" s="9"/>
      <c r="N38" s="9"/>
      <c r="O38" s="2"/>
      <c r="P38" s="2"/>
      <c r="Q38" s="2"/>
      <c r="R38" s="2"/>
    </row>
    <row r="39" spans="1:18" s="1" customFormat="1" ht="86.1" customHeight="1">
      <c r="A39" s="24"/>
      <c r="B39" s="9"/>
      <c r="C39" s="9" t="s">
        <v>88</v>
      </c>
      <c r="D39" s="15" t="s">
        <v>89</v>
      </c>
      <c r="E39" s="16"/>
      <c r="F39" s="17"/>
      <c r="G39" s="5" t="s">
        <v>90</v>
      </c>
      <c r="H39" s="5" t="s">
        <v>91</v>
      </c>
      <c r="I39" s="9">
        <v>3</v>
      </c>
      <c r="J39" s="9"/>
      <c r="K39" s="9">
        <v>3</v>
      </c>
      <c r="L39" s="9"/>
      <c r="M39" s="9"/>
      <c r="N39" s="9"/>
      <c r="O39" s="2"/>
      <c r="P39" s="2"/>
      <c r="Q39" s="2"/>
      <c r="R39" s="2"/>
    </row>
    <row r="40" spans="1:18" s="1" customFormat="1" ht="63" customHeight="1">
      <c r="A40" s="24"/>
      <c r="B40" s="9"/>
      <c r="C40" s="9"/>
      <c r="D40" s="15" t="s">
        <v>92</v>
      </c>
      <c r="E40" s="16"/>
      <c r="F40" s="17"/>
      <c r="G40" s="5" t="s">
        <v>93</v>
      </c>
      <c r="H40" s="5" t="s">
        <v>91</v>
      </c>
      <c r="I40" s="9">
        <v>2</v>
      </c>
      <c r="J40" s="9"/>
      <c r="K40" s="9">
        <v>2</v>
      </c>
      <c r="L40" s="9"/>
      <c r="M40" s="9"/>
      <c r="N40" s="9"/>
      <c r="O40" s="2"/>
      <c r="P40" s="2"/>
      <c r="Q40" s="2"/>
      <c r="R40" s="2"/>
    </row>
    <row r="41" spans="1:18" s="1" customFormat="1" ht="20.100000000000001" customHeight="1">
      <c r="A41" s="24"/>
      <c r="B41" s="9"/>
      <c r="C41" s="9"/>
      <c r="D41" s="15" t="s">
        <v>94</v>
      </c>
      <c r="E41" s="16"/>
      <c r="F41" s="17"/>
      <c r="G41" s="5" t="s">
        <v>95</v>
      </c>
      <c r="H41" s="5" t="s">
        <v>95</v>
      </c>
      <c r="I41" s="9">
        <v>5</v>
      </c>
      <c r="J41" s="9"/>
      <c r="K41" s="9">
        <v>5</v>
      </c>
      <c r="L41" s="9"/>
      <c r="M41" s="9"/>
      <c r="N41" s="9"/>
      <c r="O41" s="2"/>
      <c r="P41" s="2"/>
      <c r="Q41" s="2"/>
      <c r="R41" s="2"/>
    </row>
    <row r="42" spans="1:18" s="1" customFormat="1" ht="24.95" customHeight="1">
      <c r="A42" s="24"/>
      <c r="B42" s="9"/>
      <c r="C42" s="3" t="s">
        <v>96</v>
      </c>
      <c r="D42" s="15" t="s">
        <v>97</v>
      </c>
      <c r="E42" s="16"/>
      <c r="F42" s="17"/>
      <c r="G42" s="3" t="s">
        <v>98</v>
      </c>
      <c r="H42" s="3" t="s">
        <v>98</v>
      </c>
      <c r="I42" s="9">
        <v>5</v>
      </c>
      <c r="J42" s="9"/>
      <c r="K42" s="9">
        <v>5</v>
      </c>
      <c r="L42" s="9"/>
      <c r="M42" s="9"/>
      <c r="N42" s="9"/>
      <c r="O42" s="2"/>
      <c r="P42" s="2"/>
      <c r="Q42" s="2"/>
      <c r="R42" s="2"/>
    </row>
    <row r="43" spans="1:18" s="1" customFormat="1" ht="39" customHeight="1">
      <c r="A43" s="24"/>
      <c r="B43" s="9"/>
      <c r="C43" s="3" t="s">
        <v>99</v>
      </c>
      <c r="D43" s="20" t="s">
        <v>100</v>
      </c>
      <c r="E43" s="20"/>
      <c r="F43" s="20"/>
      <c r="G43" s="6" t="s">
        <v>101</v>
      </c>
      <c r="H43" s="6" t="s">
        <v>102</v>
      </c>
      <c r="I43" s="9">
        <v>10</v>
      </c>
      <c r="J43" s="9"/>
      <c r="K43" s="9">
        <v>8</v>
      </c>
      <c r="L43" s="9"/>
      <c r="M43" s="9"/>
      <c r="N43" s="9"/>
      <c r="O43" s="2"/>
      <c r="P43" s="2"/>
      <c r="Q43" s="2"/>
      <c r="R43" s="2"/>
    </row>
    <row r="44" spans="1:18" s="1" customFormat="1" ht="63" customHeight="1">
      <c r="A44" s="24"/>
      <c r="B44" s="25" t="s">
        <v>103</v>
      </c>
      <c r="C44" s="3" t="s">
        <v>104</v>
      </c>
      <c r="D44" s="15" t="s">
        <v>105</v>
      </c>
      <c r="E44" s="16"/>
      <c r="F44" s="17"/>
      <c r="G44" s="3" t="s">
        <v>106</v>
      </c>
      <c r="H44" s="3" t="s">
        <v>106</v>
      </c>
      <c r="I44" s="9">
        <v>10</v>
      </c>
      <c r="J44" s="9"/>
      <c r="K44" s="9">
        <v>9</v>
      </c>
      <c r="L44" s="9"/>
      <c r="M44" s="27" t="s">
        <v>107</v>
      </c>
      <c r="N44" s="28"/>
      <c r="O44" s="2"/>
      <c r="P44" s="2"/>
      <c r="Q44" s="2"/>
      <c r="R44" s="2"/>
    </row>
    <row r="45" spans="1:18" s="1" customFormat="1" ht="75.95" customHeight="1">
      <c r="A45" s="24"/>
      <c r="B45" s="26"/>
      <c r="C45" s="3" t="s">
        <v>108</v>
      </c>
      <c r="D45" s="15" t="s">
        <v>109</v>
      </c>
      <c r="E45" s="16"/>
      <c r="F45" s="17"/>
      <c r="G45" s="3" t="s">
        <v>106</v>
      </c>
      <c r="H45" s="3" t="s">
        <v>106</v>
      </c>
      <c r="I45" s="9">
        <v>10</v>
      </c>
      <c r="J45" s="9"/>
      <c r="K45" s="9">
        <v>9</v>
      </c>
      <c r="L45" s="9"/>
      <c r="M45" s="29"/>
      <c r="N45" s="30"/>
      <c r="O45" s="2"/>
      <c r="P45" s="2"/>
      <c r="Q45" s="2"/>
      <c r="R45" s="2"/>
    </row>
    <row r="46" spans="1:18" s="1" customFormat="1" ht="39.950000000000003" customHeight="1">
      <c r="A46" s="24"/>
      <c r="B46" s="3" t="s">
        <v>110</v>
      </c>
      <c r="C46" s="3" t="s">
        <v>111</v>
      </c>
      <c r="D46" s="20" t="s">
        <v>112</v>
      </c>
      <c r="E46" s="20"/>
      <c r="F46" s="20"/>
      <c r="G46" s="3" t="s">
        <v>113</v>
      </c>
      <c r="H46" s="3" t="s">
        <v>113</v>
      </c>
      <c r="I46" s="9">
        <v>5</v>
      </c>
      <c r="J46" s="9"/>
      <c r="K46" s="9">
        <v>4</v>
      </c>
      <c r="L46" s="9"/>
      <c r="M46" s="21" t="s">
        <v>114</v>
      </c>
      <c r="N46" s="21"/>
      <c r="O46" s="2"/>
      <c r="P46" s="2"/>
      <c r="Q46" s="2"/>
      <c r="R46" s="2"/>
    </row>
    <row r="47" spans="1:18" s="1" customFormat="1" ht="15.95" customHeight="1">
      <c r="A47" s="22" t="s">
        <v>115</v>
      </c>
      <c r="B47" s="22"/>
      <c r="C47" s="22"/>
      <c r="D47" s="22"/>
      <c r="E47" s="22"/>
      <c r="F47" s="22"/>
      <c r="G47" s="22"/>
      <c r="H47" s="22"/>
      <c r="I47" s="22">
        <f>SUM(I14:J46,J7)</f>
        <v>100</v>
      </c>
      <c r="J47" s="22"/>
      <c r="K47" s="22">
        <f>SUM(K14:L46,N7)</f>
        <v>94.01</v>
      </c>
      <c r="L47" s="22"/>
      <c r="M47" s="23"/>
      <c r="N47" s="23"/>
    </row>
    <row r="48" spans="1:18" s="1" customFormat="1"/>
  </sheetData>
  <mergeCells count="188">
    <mergeCell ref="A11:A12"/>
    <mergeCell ref="A13:A46"/>
    <mergeCell ref="B14:B43"/>
    <mergeCell ref="B44:B45"/>
    <mergeCell ref="C14:C38"/>
    <mergeCell ref="C39:C41"/>
    <mergeCell ref="A6:B10"/>
    <mergeCell ref="M44:N45"/>
    <mergeCell ref="D45:F45"/>
    <mergeCell ref="I45:J45"/>
    <mergeCell ref="K45:L45"/>
    <mergeCell ref="D46:F46"/>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D39:F39"/>
    <mergeCell ref="I39:J39"/>
    <mergeCell ref="K39:L39"/>
    <mergeCell ref="M39:N39"/>
    <mergeCell ref="D40:F40"/>
    <mergeCell ref="I40:J40"/>
    <mergeCell ref="K40:L40"/>
    <mergeCell ref="M40:N40"/>
    <mergeCell ref="D41:F41"/>
    <mergeCell ref="I41:J41"/>
    <mergeCell ref="K41:L41"/>
    <mergeCell ref="M41:N41"/>
    <mergeCell ref="D36:F36"/>
    <mergeCell ref="I36:J36"/>
    <mergeCell ref="K36:L36"/>
    <mergeCell ref="M36:N36"/>
    <mergeCell ref="D37:F37"/>
    <mergeCell ref="I37:J37"/>
    <mergeCell ref="K37:L37"/>
    <mergeCell ref="M37:N37"/>
    <mergeCell ref="D38:F38"/>
    <mergeCell ref="I38:J38"/>
    <mergeCell ref="K38:L38"/>
    <mergeCell ref="M38:N38"/>
    <mergeCell ref="D33:F33"/>
    <mergeCell ref="I33:J33"/>
    <mergeCell ref="K33:L33"/>
    <mergeCell ref="M33:N33"/>
    <mergeCell ref="D34:F34"/>
    <mergeCell ref="I34:J34"/>
    <mergeCell ref="K34:L34"/>
    <mergeCell ref="M34:N34"/>
    <mergeCell ref="D35:F35"/>
    <mergeCell ref="I35:J35"/>
    <mergeCell ref="K35:L35"/>
    <mergeCell ref="M35:N35"/>
    <mergeCell ref="D30:F30"/>
    <mergeCell ref="I30:J30"/>
    <mergeCell ref="K30:L30"/>
    <mergeCell ref="M30:N30"/>
    <mergeCell ref="D31:F31"/>
    <mergeCell ref="I31:J31"/>
    <mergeCell ref="K31:L31"/>
    <mergeCell ref="M31:N31"/>
    <mergeCell ref="D32:F32"/>
    <mergeCell ref="I32:J32"/>
    <mergeCell ref="K32:L32"/>
    <mergeCell ref="M32:N32"/>
    <mergeCell ref="D27:F27"/>
    <mergeCell ref="I27:J27"/>
    <mergeCell ref="K27:L27"/>
    <mergeCell ref="M27:N27"/>
    <mergeCell ref="D28:F28"/>
    <mergeCell ref="I28:J28"/>
    <mergeCell ref="K28:L28"/>
    <mergeCell ref="M28:N28"/>
    <mergeCell ref="D29:F29"/>
    <mergeCell ref="I29:J29"/>
    <mergeCell ref="K29:L29"/>
    <mergeCell ref="M29:N29"/>
    <mergeCell ref="D24:F24"/>
    <mergeCell ref="I24:J24"/>
    <mergeCell ref="K24:L24"/>
    <mergeCell ref="M24:N24"/>
    <mergeCell ref="D25:F25"/>
    <mergeCell ref="I25:J25"/>
    <mergeCell ref="K25:L25"/>
    <mergeCell ref="M25:N25"/>
    <mergeCell ref="D26:F26"/>
    <mergeCell ref="I26:J26"/>
    <mergeCell ref="K26:L26"/>
    <mergeCell ref="M26:N26"/>
    <mergeCell ref="D21:F21"/>
    <mergeCell ref="I21:J21"/>
    <mergeCell ref="K21:L21"/>
    <mergeCell ref="M21:N21"/>
    <mergeCell ref="D22:F22"/>
    <mergeCell ref="I22:J22"/>
    <mergeCell ref="K22:L22"/>
    <mergeCell ref="M22:N22"/>
    <mergeCell ref="D23:F23"/>
    <mergeCell ref="I23:J23"/>
    <mergeCell ref="K23:L23"/>
    <mergeCell ref="M23:N23"/>
    <mergeCell ref="D18:F18"/>
    <mergeCell ref="I18:J18"/>
    <mergeCell ref="K18:L18"/>
    <mergeCell ref="M18:N18"/>
    <mergeCell ref="D19:F19"/>
    <mergeCell ref="I19:J19"/>
    <mergeCell ref="K19:L19"/>
    <mergeCell ref="M19:N19"/>
    <mergeCell ref="D20:F20"/>
    <mergeCell ref="I20:J20"/>
    <mergeCell ref="K20:L20"/>
    <mergeCell ref="M20:N20"/>
    <mergeCell ref="D15:F15"/>
    <mergeCell ref="I15:J15"/>
    <mergeCell ref="K15:L15"/>
    <mergeCell ref="M15:N15"/>
    <mergeCell ref="D16:F16"/>
    <mergeCell ref="I16:J16"/>
    <mergeCell ref="K16:L16"/>
    <mergeCell ref="M16:N16"/>
    <mergeCell ref="D17:F17"/>
    <mergeCell ref="I17:J17"/>
    <mergeCell ref="K17:L17"/>
    <mergeCell ref="M17:N17"/>
    <mergeCell ref="B11:G11"/>
    <mergeCell ref="H11:N11"/>
    <mergeCell ref="B12:G12"/>
    <mergeCell ref="H12:N12"/>
    <mergeCell ref="D13:F13"/>
    <mergeCell ref="I13:J13"/>
    <mergeCell ref="K13:L13"/>
    <mergeCell ref="M13:N13"/>
    <mergeCell ref="D14:F14"/>
    <mergeCell ref="I14:J14"/>
    <mergeCell ref="K14:L14"/>
    <mergeCell ref="M14:N14"/>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1:N1"/>
    <mergeCell ref="D2:G2"/>
    <mergeCell ref="J2:N2"/>
    <mergeCell ref="A3:B3"/>
    <mergeCell ref="C3:N3"/>
    <mergeCell ref="A4:B4"/>
    <mergeCell ref="C4:G4"/>
    <mergeCell ref="H4:I4"/>
    <mergeCell ref="J4:N4"/>
  </mergeCells>
  <phoneticPr fontId="14" type="noConversion"/>
  <pageMargins left="0.39305555555555599" right="0.39305555555555599" top="0.55069444444444404" bottom="0.23611111111111099"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2022-03-18T09:44:00Z</dcterms:created>
  <dcterms:modified xsi:type="dcterms:W3CDTF">2024-08-22T07:18:32Z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F43499875854479F96D711E41CFD70E1</vt:lpwstr>
  </property>
</Properties>
</file>