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项目支出绩效自评表!$A$1:$N$54</definedName>
  </definedNames>
  <calcPr calcId="145621"/>
</workbook>
</file>

<file path=xl/calcChain.xml><?xml version="1.0" encoding="utf-8"?>
<calcChain xmlns="http://schemas.openxmlformats.org/spreadsheetml/2006/main">
  <c r="I54" i="2" l="1"/>
  <c r="L8" i="2"/>
  <c r="I7" i="2"/>
  <c r="H7" i="2"/>
  <c r="G7" i="2"/>
  <c r="F7" i="2"/>
  <c r="L7" i="2" s="1"/>
  <c r="N7" i="2" s="1"/>
  <c r="K54" i="2" s="1"/>
  <c r="E7" i="2"/>
</calcChain>
</file>

<file path=xl/sharedStrings.xml><?xml version="1.0" encoding="utf-8"?>
<sst xmlns="http://schemas.openxmlformats.org/spreadsheetml/2006/main" count="150" uniqueCount="106">
  <si>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</si>
  <si>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</si>
  <si>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</si>
  <si>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北京市南水北调环线管理处</t>
  </si>
  <si>
    <t>主管领导：</t>
  </si>
  <si>
    <t>项目名称</t>
  </si>
  <si>
    <t>水利工程日常维修养护费</t>
  </si>
  <si>
    <t>主管部门</t>
  </si>
  <si>
    <t>北京市水利工程管理中心</t>
  </si>
  <si>
    <t>实施单位</t>
  </si>
  <si>
    <t>项目负责人</t>
  </si>
  <si>
    <t>李宁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</si>
  <si>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</si>
  <si>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</si>
  <si>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</si>
  <si>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</si>
  <si>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</si>
  <si>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</si>
  <si>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</si>
  <si>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</si>
  <si>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</si>
  <si>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</si>
  <si>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</si>
  <si>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</si>
  <si>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</si>
  <si>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</si>
  <si>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</si>
  <si>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</si>
  <si>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东干渠工程、通州支线工程、亦庄调节池工程、南干渠工程、大兴支线全线进行日常巡查，对其输水隧洞、调节池、泵站、分水口、排气阀井、排空井等管理设施及范围内的各种设备进行日常维护，以保障设备设施正常运转，完成调水任务，保障工程安全、供水安全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</si>
  <si>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</si>
  <si>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</si>
  <si>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</si>
  <si>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</si>
  <si>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</si>
  <si>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</si>
  <si>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</si>
  <si>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</si>
  <si>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</si>
  <si>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维护排气阀井数量</t>
  </si>
  <si>
    <t>187座（处）</t>
  </si>
  <si>
    <t>维护联通井数量</t>
  </si>
  <si>
    <t>1座（处）</t>
  </si>
  <si>
    <t>安全监测数量</t>
  </si>
  <si>
    <t>≥49560次</t>
  </si>
  <si>
    <t>49560次</t>
  </si>
  <si>
    <t>水质监测指标数量</t>
  </si>
  <si>
    <t>6项</t>
  </si>
  <si>
    <t>维护分水口数量</t>
  </si>
  <si>
    <t>15座（处）</t>
  </si>
  <si>
    <t>维护排空井数量</t>
  </si>
  <si>
    <t>21座（处）</t>
  </si>
  <si>
    <t>维护取水口数量</t>
  </si>
  <si>
    <t>3座（处）</t>
  </si>
  <si>
    <t>调度/现地站值守</t>
  </si>
  <si>
    <t>275天</t>
  </si>
  <si>
    <t>维护泵站</t>
  </si>
  <si>
    <t>工程巡查</t>
  </si>
  <si>
    <t>维护总配电室数量</t>
  </si>
  <si>
    <t>安全监测沉降基点复测（二等）</t>
  </si>
  <si>
    <t>≥270.16千米</t>
  </si>
  <si>
    <t>270.16千米</t>
  </si>
  <si>
    <t>维护调流阀间数量</t>
  </si>
  <si>
    <t>5座（处）</t>
  </si>
  <si>
    <t>水环境保洁总面积</t>
  </si>
  <si>
    <t>574000平方米</t>
  </si>
  <si>
    <t>维护连通闸数量</t>
  </si>
  <si>
    <t>2座（处）</t>
  </si>
  <si>
    <t>维护退水口数量</t>
  </si>
  <si>
    <t>维护排气检修合并井</t>
  </si>
  <si>
    <t>绿地维护面积</t>
  </si>
  <si>
    <t>388955.97平方米</t>
  </si>
  <si>
    <t>安全保卫</t>
  </si>
  <si>
    <t>质量
指标</t>
  </si>
  <si>
    <t>监测（观测）质量合格率</t>
  </si>
  <si>
    <t>设备故障及时处理率</t>
  </si>
  <si>
    <t>≥90%</t>
  </si>
  <si>
    <t>设备设施维护合格率</t>
  </si>
  <si>
    <t>达到年度指标，但工作可进一步提升，加强设备设施管理，提升项目管理能力。</t>
  </si>
  <si>
    <t>绿地维护合格率</t>
  </si>
  <si>
    <t>达到年度指标，但工作可进一步提升，加强绿化维护标准，及时清理杂草垃圾。</t>
  </si>
  <si>
    <t>调度指令有效传达落实率</t>
  </si>
  <si>
    <t>保障水利工程安全稳定运行</t>
  </si>
  <si>
    <t>良好</t>
  </si>
  <si>
    <t>水环境保洁合格率</t>
  </si>
  <si>
    <t>水环境保洁合格率100%，但工作可以进一步提升，加强项目管理，提升管理意识，保障项目实施成果。</t>
  </si>
  <si>
    <t>设备正常运转率、设施完好率</t>
  </si>
  <si>
    <t>≥95%</t>
  </si>
  <si>
    <t>达到年度指标，但工作可进一步提升，加强设备设施巡视检查、提高维护维修质量，确保设备正常运行设施完好。</t>
  </si>
  <si>
    <t>时效
指标</t>
  </si>
  <si>
    <t>项目执行期</t>
  </si>
  <si>
    <t>12月</t>
  </si>
  <si>
    <t>9月</t>
  </si>
  <si>
    <t>项目实际执行期为4月-12月。在以后的工作中，将进一步加强管理、做好计划并及时调整工作周期。</t>
  </si>
  <si>
    <t>成本
指标</t>
  </si>
  <si>
    <t>指标1：</t>
  </si>
  <si>
    <t>指标2：</t>
  </si>
  <si>
    <t>效益
指标</t>
  </si>
  <si>
    <t>经济效益指标</t>
  </si>
  <si>
    <t>社会效益指标</t>
  </si>
  <si>
    <t>供水任务完成率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</si>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</sst>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9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6"/>
      <color theme="1"/>
      <name val="仿宋_GB2312"/>
      <family val="3"/>
      <charset val="134"/>
    </font>
    <font>
      <sz val="5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4"/>
      <color theme="1"/>
      <name val="仿宋_GB2312"/>
      <family val="3"/>
      <charset val="134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8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view="pageBreakPreview" zoomScale="145" zoomScaleNormal="100" zoomScaleSheetLayoutView="145" workbookViewId="0">
      <selection activeCell="N6" sqref="A3:N10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10" width="2.625" customWidth="1"/>
    <col min="11" max="11" width="5.5" customWidth="1"/>
    <col min="12" max="12" width="6.875" customWidth="1"/>
    <col min="13" max="13" width="4.875" customWidth="1"/>
    <col min="14" max="14" width="14.625" customWidth="1"/>
    <col min="16" max="16" width="28.125" customWidth="1"/>
  </cols>
  <sheetData>
    <row r="1" spans="1:16" ht="36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14" t="s">
        <v>1</v>
      </c>
      <c r="P1" s="11"/>
    </row>
    <row r="2" spans="1:16" s="1" customFormat="1" ht="17.100000000000001" customHeight="1">
      <c r="A2" s="1" t="s">
        <v>2</v>
      </c>
      <c r="D2" s="44" t="s">
        <v>3</v>
      </c>
      <c r="E2" s="44"/>
      <c r="F2" s="44"/>
      <c r="G2" s="44"/>
      <c r="H2" s="1" t="s">
        <v>4</v>
      </c>
      <c r="J2" s="44"/>
      <c r="K2" s="44"/>
      <c r="L2" s="44"/>
      <c r="M2" s="44"/>
      <c r="N2" s="44"/>
      <c r="O2" s="10"/>
      <c r="P2" s="10"/>
    </row>
    <row r="3" spans="1:16" ht="15" customHeight="1">
      <c r="A3" s="19" t="s">
        <v>5</v>
      </c>
      <c r="B3" s="19"/>
      <c r="C3" s="45" t="s">
        <v>6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11"/>
      <c r="P3" s="11"/>
    </row>
    <row r="4" spans="1:16" ht="15" customHeight="1">
      <c r="A4" s="19" t="s">
        <v>7</v>
      </c>
      <c r="B4" s="19"/>
      <c r="C4" s="19" t="s">
        <v>8</v>
      </c>
      <c r="D4" s="19"/>
      <c r="E4" s="19"/>
      <c r="F4" s="19"/>
      <c r="G4" s="19"/>
      <c r="H4" s="19" t="s">
        <v>9</v>
      </c>
      <c r="I4" s="19"/>
      <c r="J4" s="19" t="s">
        <v>3</v>
      </c>
      <c r="K4" s="19"/>
      <c r="L4" s="19"/>
      <c r="M4" s="19"/>
      <c r="N4" s="19"/>
      <c r="O4" s="11"/>
      <c r="P4" s="11"/>
    </row>
    <row r="5" spans="1:16" ht="15" customHeight="1">
      <c r="A5" s="19" t="s">
        <v>10</v>
      </c>
      <c r="B5" s="19"/>
      <c r="C5" s="19" t="s">
        <v>11</v>
      </c>
      <c r="D5" s="19"/>
      <c r="E5" s="19"/>
      <c r="F5" s="19"/>
      <c r="G5" s="19"/>
      <c r="H5" s="19" t="s">
        <v>12</v>
      </c>
      <c r="I5" s="19"/>
      <c r="J5" s="19">
        <v>13581516577</v>
      </c>
      <c r="K5" s="19"/>
      <c r="L5" s="19"/>
      <c r="M5" s="19"/>
      <c r="N5" s="19"/>
      <c r="O5" s="11"/>
      <c r="P5" s="11"/>
    </row>
    <row r="6" spans="1:16" ht="33" customHeight="1">
      <c r="A6" s="19" t="s">
        <v>13</v>
      </c>
      <c r="B6" s="19"/>
      <c r="C6" s="19"/>
      <c r="D6" s="19"/>
      <c r="E6" s="2" t="s">
        <v>14</v>
      </c>
      <c r="F6" s="19" t="s">
        <v>15</v>
      </c>
      <c r="G6" s="19"/>
      <c r="H6" s="19" t="s">
        <v>16</v>
      </c>
      <c r="I6" s="19"/>
      <c r="J6" s="19" t="s">
        <v>17</v>
      </c>
      <c r="K6" s="19"/>
      <c r="L6" s="19" t="s">
        <v>18</v>
      </c>
      <c r="M6" s="19"/>
      <c r="N6" s="2" t="s">
        <v>19</v>
      </c>
      <c r="O6" s="11"/>
      <c r="P6" s="11"/>
    </row>
    <row r="7" spans="1:16" ht="15" customHeight="1">
      <c r="A7" s="19"/>
      <c r="B7" s="19"/>
      <c r="C7" s="41" t="s">
        <v>20</v>
      </c>
      <c r="D7" s="41"/>
      <c r="E7" s="3">
        <f t="shared" ref="E7:I7" si="0">SUM(E8:E10)</f>
        <v>5861.8931469999998</v>
      </c>
      <c r="F7" s="39">
        <f>SUM(F8:G10)</f>
        <v>6535.4996250000004</v>
      </c>
      <c r="G7" s="39">
        <f t="shared" si="0"/>
        <v>0</v>
      </c>
      <c r="H7" s="42">
        <f>SUM(H8:I10)</f>
        <v>6389.5219360000001</v>
      </c>
      <c r="I7" s="42">
        <f t="shared" si="0"/>
        <v>0</v>
      </c>
      <c r="J7" s="19">
        <v>10</v>
      </c>
      <c r="K7" s="19"/>
      <c r="L7" s="40">
        <f t="shared" ref="L7:L8" si="1">ROUND(H7/F7,4)</f>
        <v>0.97770000000000001</v>
      </c>
      <c r="M7" s="40"/>
      <c r="N7" s="2">
        <f>ROUND(J7*L7,2)</f>
        <v>9.7799999999999994</v>
      </c>
      <c r="O7" s="11"/>
      <c r="P7" s="11"/>
    </row>
    <row r="8" spans="1:16" ht="26.1" customHeight="1">
      <c r="A8" s="19"/>
      <c r="B8" s="19"/>
      <c r="C8" s="19" t="s">
        <v>21</v>
      </c>
      <c r="D8" s="19"/>
      <c r="E8" s="3">
        <v>5861.8931469999998</v>
      </c>
      <c r="F8" s="39">
        <v>6535.4996250000004</v>
      </c>
      <c r="G8" s="39"/>
      <c r="H8" s="42">
        <v>6389.5219360000001</v>
      </c>
      <c r="I8" s="42"/>
      <c r="J8" s="19" t="s">
        <v>22</v>
      </c>
      <c r="K8" s="19"/>
      <c r="L8" s="40">
        <f t="shared" si="1"/>
        <v>0.97770000000000001</v>
      </c>
      <c r="M8" s="40"/>
      <c r="N8" s="2" t="s">
        <v>22</v>
      </c>
      <c r="O8" s="17"/>
      <c r="P8" s="17"/>
    </row>
    <row r="9" spans="1:16" ht="30.95" customHeight="1">
      <c r="A9" s="19"/>
      <c r="B9" s="19"/>
      <c r="C9" s="19" t="s">
        <v>23</v>
      </c>
      <c r="D9" s="19"/>
      <c r="E9" s="4"/>
      <c r="F9" s="39"/>
      <c r="G9" s="39"/>
      <c r="H9" s="39"/>
      <c r="I9" s="39"/>
      <c r="J9" s="19" t="s">
        <v>22</v>
      </c>
      <c r="K9" s="19"/>
      <c r="L9" s="40"/>
      <c r="M9" s="40"/>
      <c r="N9" s="2" t="s">
        <v>22</v>
      </c>
      <c r="O9" s="11"/>
      <c r="P9" s="11"/>
    </row>
    <row r="10" spans="1:16">
      <c r="A10" s="19"/>
      <c r="B10" s="19"/>
      <c r="C10" s="19" t="s">
        <v>24</v>
      </c>
      <c r="D10" s="19"/>
      <c r="E10" s="4"/>
      <c r="F10" s="39"/>
      <c r="G10" s="39"/>
      <c r="H10" s="39"/>
      <c r="I10" s="39"/>
      <c r="J10" s="19" t="s">
        <v>22</v>
      </c>
      <c r="K10" s="19"/>
      <c r="L10" s="40"/>
      <c r="M10" s="40"/>
      <c r="N10" s="2" t="s">
        <v>22</v>
      </c>
      <c r="O10" s="11"/>
      <c r="P10" s="11"/>
    </row>
    <row r="11" spans="1:16" ht="15" customHeight="1">
      <c r="A11" s="19" t="s">
        <v>25</v>
      </c>
      <c r="B11" s="19" t="s">
        <v>26</v>
      </c>
      <c r="C11" s="19"/>
      <c r="D11" s="19"/>
      <c r="E11" s="19"/>
      <c r="F11" s="19"/>
      <c r="G11" s="19"/>
      <c r="H11" s="19" t="s">
        <v>27</v>
      </c>
      <c r="I11" s="19"/>
      <c r="J11" s="19"/>
      <c r="K11" s="19"/>
      <c r="L11" s="19"/>
      <c r="M11" s="19"/>
      <c r="N11" s="19"/>
      <c r="O11" s="11"/>
      <c r="P11" s="11"/>
    </row>
    <row r="12" spans="1:16" ht="74.099999999999994" customHeight="1">
      <c r="A12" s="19"/>
      <c r="B12" s="37" t="s">
        <v>28</v>
      </c>
      <c r="C12" s="37"/>
      <c r="D12" s="37"/>
      <c r="E12" s="37"/>
      <c r="F12" s="37"/>
      <c r="G12" s="37"/>
      <c r="H12" s="38" t="s">
        <v>28</v>
      </c>
      <c r="I12" s="38"/>
      <c r="J12" s="38"/>
      <c r="K12" s="38"/>
      <c r="L12" s="38"/>
      <c r="M12" s="38"/>
      <c r="N12" s="38"/>
      <c r="O12" s="11"/>
      <c r="P12" s="11"/>
    </row>
    <row r="13" spans="1:16" ht="41.1" customHeight="1">
      <c r="A13" s="20" t="s">
        <v>29</v>
      </c>
      <c r="B13" s="2" t="s">
        <v>30</v>
      </c>
      <c r="C13" s="2" t="s">
        <v>31</v>
      </c>
      <c r="D13" s="19" t="s">
        <v>32</v>
      </c>
      <c r="E13" s="19"/>
      <c r="F13" s="19"/>
      <c r="G13" s="2" t="s">
        <v>33</v>
      </c>
      <c r="H13" s="2" t="s">
        <v>34</v>
      </c>
      <c r="I13" s="19" t="s">
        <v>17</v>
      </c>
      <c r="J13" s="19"/>
      <c r="K13" s="19" t="s">
        <v>19</v>
      </c>
      <c r="L13" s="19"/>
      <c r="M13" s="19" t="s">
        <v>35</v>
      </c>
      <c r="N13" s="19"/>
      <c r="O13" s="17"/>
      <c r="P13" s="17"/>
    </row>
    <row r="14" spans="1:16" ht="15" customHeight="1">
      <c r="A14" s="20"/>
      <c r="B14" s="19" t="s">
        <v>36</v>
      </c>
      <c r="C14" s="19" t="s">
        <v>37</v>
      </c>
      <c r="D14" s="21" t="s">
        <v>38</v>
      </c>
      <c r="E14" s="21"/>
      <c r="F14" s="21"/>
      <c r="G14" s="6" t="s">
        <v>39</v>
      </c>
      <c r="H14" s="6" t="s">
        <v>39</v>
      </c>
      <c r="I14" s="19">
        <v>2</v>
      </c>
      <c r="J14" s="19"/>
      <c r="K14" s="19">
        <v>2</v>
      </c>
      <c r="L14" s="19"/>
      <c r="M14" s="19"/>
      <c r="N14" s="19"/>
      <c r="O14" s="16"/>
      <c r="P14" s="16"/>
    </row>
    <row r="15" spans="1:16" ht="15" customHeight="1">
      <c r="A15" s="20"/>
      <c r="B15" s="19"/>
      <c r="C15" s="19"/>
      <c r="D15" s="26" t="s">
        <v>40</v>
      </c>
      <c r="E15" s="27"/>
      <c r="F15" s="28"/>
      <c r="G15" s="6" t="s">
        <v>41</v>
      </c>
      <c r="H15" s="6" t="s">
        <v>41</v>
      </c>
      <c r="I15" s="29">
        <v>2</v>
      </c>
      <c r="J15" s="30"/>
      <c r="K15" s="29">
        <v>2</v>
      </c>
      <c r="L15" s="30"/>
      <c r="M15" s="29"/>
      <c r="N15" s="30"/>
      <c r="O15" s="16"/>
      <c r="P15" s="16"/>
    </row>
    <row r="16" spans="1:16" ht="15" customHeight="1">
      <c r="A16" s="20"/>
      <c r="B16" s="19"/>
      <c r="C16" s="19"/>
      <c r="D16" s="26" t="s">
        <v>42</v>
      </c>
      <c r="E16" s="27"/>
      <c r="F16" s="28"/>
      <c r="G16" s="5" t="s">
        <v>43</v>
      </c>
      <c r="H16" s="5" t="s">
        <v>44</v>
      </c>
      <c r="I16" s="29">
        <v>2</v>
      </c>
      <c r="J16" s="30"/>
      <c r="K16" s="29">
        <v>2</v>
      </c>
      <c r="L16" s="30"/>
      <c r="M16" s="29"/>
      <c r="N16" s="30"/>
      <c r="O16" s="16"/>
      <c r="P16" s="16"/>
    </row>
    <row r="17" spans="1:16" ht="15" customHeight="1">
      <c r="A17" s="20"/>
      <c r="B17" s="19"/>
      <c r="C17" s="19"/>
      <c r="D17" s="26" t="s">
        <v>45</v>
      </c>
      <c r="E17" s="27"/>
      <c r="F17" s="28"/>
      <c r="G17" s="2" t="s">
        <v>46</v>
      </c>
      <c r="H17" s="2" t="s">
        <v>46</v>
      </c>
      <c r="I17" s="29">
        <v>2</v>
      </c>
      <c r="J17" s="30"/>
      <c r="K17" s="29">
        <v>2</v>
      </c>
      <c r="L17" s="30"/>
      <c r="M17" s="29"/>
      <c r="N17" s="30"/>
      <c r="O17" s="16"/>
      <c r="P17" s="16"/>
    </row>
    <row r="18" spans="1:16" ht="15" customHeight="1">
      <c r="A18" s="20"/>
      <c r="B18" s="19"/>
      <c r="C18" s="19"/>
      <c r="D18" s="26" t="s">
        <v>47</v>
      </c>
      <c r="E18" s="27"/>
      <c r="F18" s="28"/>
      <c r="G18" s="6" t="s">
        <v>48</v>
      </c>
      <c r="H18" s="6" t="s">
        <v>48</v>
      </c>
      <c r="I18" s="29">
        <v>2</v>
      </c>
      <c r="J18" s="30"/>
      <c r="K18" s="29">
        <v>2</v>
      </c>
      <c r="L18" s="30"/>
      <c r="M18" s="29"/>
      <c r="N18" s="30"/>
      <c r="O18" s="16"/>
      <c r="P18" s="16"/>
    </row>
    <row r="19" spans="1:16" ht="15" customHeight="1">
      <c r="A19" s="20"/>
      <c r="B19" s="19"/>
      <c r="C19" s="19"/>
      <c r="D19" s="26" t="s">
        <v>49</v>
      </c>
      <c r="E19" s="27"/>
      <c r="F19" s="28"/>
      <c r="G19" s="6" t="s">
        <v>50</v>
      </c>
      <c r="H19" s="6" t="s">
        <v>50</v>
      </c>
      <c r="I19" s="29">
        <v>2</v>
      </c>
      <c r="J19" s="30"/>
      <c r="K19" s="29">
        <v>2</v>
      </c>
      <c r="L19" s="30"/>
      <c r="M19" s="29"/>
      <c r="N19" s="30"/>
      <c r="O19" s="16"/>
      <c r="P19" s="16"/>
    </row>
    <row r="20" spans="1:16" ht="15" customHeight="1">
      <c r="A20" s="20"/>
      <c r="B20" s="19"/>
      <c r="C20" s="19"/>
      <c r="D20" s="26" t="s">
        <v>51</v>
      </c>
      <c r="E20" s="27"/>
      <c r="F20" s="28"/>
      <c r="G20" s="6" t="s">
        <v>52</v>
      </c>
      <c r="H20" s="6" t="s">
        <v>52</v>
      </c>
      <c r="I20" s="29">
        <v>2</v>
      </c>
      <c r="J20" s="30"/>
      <c r="K20" s="29">
        <v>2</v>
      </c>
      <c r="L20" s="30"/>
      <c r="M20" s="29"/>
      <c r="N20" s="30"/>
      <c r="O20" s="16"/>
      <c r="P20" s="16"/>
    </row>
    <row r="21" spans="1:16" ht="15" customHeight="1">
      <c r="A21" s="20"/>
      <c r="B21" s="19"/>
      <c r="C21" s="19"/>
      <c r="D21" s="26" t="s">
        <v>53</v>
      </c>
      <c r="E21" s="27"/>
      <c r="F21" s="28"/>
      <c r="G21" s="2" t="s">
        <v>54</v>
      </c>
      <c r="H21" s="2" t="s">
        <v>54</v>
      </c>
      <c r="I21" s="29">
        <v>2</v>
      </c>
      <c r="J21" s="30"/>
      <c r="K21" s="29">
        <v>2</v>
      </c>
      <c r="L21" s="30"/>
      <c r="M21" s="29"/>
      <c r="N21" s="30"/>
      <c r="O21" s="16"/>
      <c r="P21" s="16"/>
    </row>
    <row r="22" spans="1:16" ht="15" customHeight="1">
      <c r="A22" s="20"/>
      <c r="B22" s="19"/>
      <c r="C22" s="19"/>
      <c r="D22" s="26" t="s">
        <v>55</v>
      </c>
      <c r="E22" s="27"/>
      <c r="F22" s="28"/>
      <c r="G22" s="6" t="s">
        <v>52</v>
      </c>
      <c r="H22" s="6" t="s">
        <v>52</v>
      </c>
      <c r="I22" s="29">
        <v>2</v>
      </c>
      <c r="J22" s="30"/>
      <c r="K22" s="29">
        <v>2</v>
      </c>
      <c r="L22" s="30"/>
      <c r="M22" s="29"/>
      <c r="N22" s="30"/>
      <c r="O22" s="16"/>
      <c r="P22" s="16"/>
    </row>
    <row r="23" spans="1:16" ht="15" customHeight="1">
      <c r="A23" s="20"/>
      <c r="B23" s="19"/>
      <c r="C23" s="19"/>
      <c r="D23" s="26" t="s">
        <v>56</v>
      </c>
      <c r="E23" s="27"/>
      <c r="F23" s="28"/>
      <c r="G23" s="2" t="s">
        <v>54</v>
      </c>
      <c r="H23" s="2" t="s">
        <v>54</v>
      </c>
      <c r="I23" s="29">
        <v>2</v>
      </c>
      <c r="J23" s="30"/>
      <c r="K23" s="29">
        <v>2</v>
      </c>
      <c r="L23" s="30"/>
      <c r="M23" s="29"/>
      <c r="N23" s="30"/>
      <c r="O23" s="16"/>
      <c r="P23" s="16"/>
    </row>
    <row r="24" spans="1:16" ht="15" customHeight="1">
      <c r="A24" s="20"/>
      <c r="B24" s="19"/>
      <c r="C24" s="19"/>
      <c r="D24" s="26" t="s">
        <v>57</v>
      </c>
      <c r="E24" s="27"/>
      <c r="F24" s="28"/>
      <c r="G24" s="6" t="s">
        <v>41</v>
      </c>
      <c r="H24" s="6" t="s">
        <v>41</v>
      </c>
      <c r="I24" s="29">
        <v>2</v>
      </c>
      <c r="J24" s="30"/>
      <c r="K24" s="29">
        <v>2</v>
      </c>
      <c r="L24" s="30"/>
      <c r="M24" s="29"/>
      <c r="N24" s="30"/>
      <c r="O24" s="16"/>
      <c r="P24" s="16"/>
    </row>
    <row r="25" spans="1:16" ht="15" customHeight="1">
      <c r="A25" s="20"/>
      <c r="B25" s="19"/>
      <c r="C25" s="19"/>
      <c r="D25" s="26" t="s">
        <v>58</v>
      </c>
      <c r="E25" s="27"/>
      <c r="F25" s="28"/>
      <c r="G25" s="6" t="s">
        <v>59</v>
      </c>
      <c r="H25" s="6" t="s">
        <v>60</v>
      </c>
      <c r="I25" s="29">
        <v>1</v>
      </c>
      <c r="J25" s="30"/>
      <c r="K25" s="29">
        <v>1</v>
      </c>
      <c r="L25" s="30"/>
      <c r="M25" s="29"/>
      <c r="N25" s="30"/>
      <c r="O25" s="36"/>
      <c r="P25" s="36"/>
    </row>
    <row r="26" spans="1:16" ht="15" customHeight="1">
      <c r="A26" s="20"/>
      <c r="B26" s="19"/>
      <c r="C26" s="19"/>
      <c r="D26" s="26" t="s">
        <v>61</v>
      </c>
      <c r="E26" s="27"/>
      <c r="F26" s="28"/>
      <c r="G26" s="6" t="s">
        <v>62</v>
      </c>
      <c r="H26" s="6" t="s">
        <v>62</v>
      </c>
      <c r="I26" s="29">
        <v>1</v>
      </c>
      <c r="J26" s="30"/>
      <c r="K26" s="29">
        <v>1</v>
      </c>
      <c r="L26" s="30"/>
      <c r="M26" s="29"/>
      <c r="N26" s="30"/>
      <c r="O26" s="11"/>
      <c r="P26" s="11"/>
    </row>
    <row r="27" spans="1:16" ht="15" customHeight="1">
      <c r="A27" s="20"/>
      <c r="B27" s="19"/>
      <c r="C27" s="19"/>
      <c r="D27" s="26" t="s">
        <v>63</v>
      </c>
      <c r="E27" s="27"/>
      <c r="F27" s="28"/>
      <c r="G27" s="6" t="s">
        <v>64</v>
      </c>
      <c r="H27" s="6" t="s">
        <v>64</v>
      </c>
      <c r="I27" s="29">
        <v>1</v>
      </c>
      <c r="J27" s="30"/>
      <c r="K27" s="29">
        <v>1</v>
      </c>
      <c r="L27" s="30"/>
      <c r="M27" s="29"/>
      <c r="N27" s="30"/>
      <c r="O27" s="11"/>
      <c r="P27" s="11"/>
    </row>
    <row r="28" spans="1:16" ht="15" customHeight="1">
      <c r="A28" s="20"/>
      <c r="B28" s="19"/>
      <c r="C28" s="19"/>
      <c r="D28" s="26" t="s">
        <v>65</v>
      </c>
      <c r="E28" s="27"/>
      <c r="F28" s="28"/>
      <c r="G28" s="6" t="s">
        <v>66</v>
      </c>
      <c r="H28" s="6" t="s">
        <v>66</v>
      </c>
      <c r="I28" s="29">
        <v>1</v>
      </c>
      <c r="J28" s="30"/>
      <c r="K28" s="29">
        <v>1</v>
      </c>
      <c r="L28" s="30"/>
      <c r="M28" s="29"/>
      <c r="N28" s="30"/>
    </row>
    <row r="29" spans="1:16" ht="15" customHeight="1">
      <c r="A29" s="20"/>
      <c r="B29" s="19"/>
      <c r="C29" s="19"/>
      <c r="D29" s="26" t="s">
        <v>67</v>
      </c>
      <c r="E29" s="27"/>
      <c r="F29" s="28"/>
      <c r="G29" s="6" t="s">
        <v>41</v>
      </c>
      <c r="H29" s="6" t="s">
        <v>41</v>
      </c>
      <c r="I29" s="29">
        <v>1</v>
      </c>
      <c r="J29" s="30"/>
      <c r="K29" s="29">
        <v>1</v>
      </c>
      <c r="L29" s="30"/>
      <c r="M29" s="29"/>
      <c r="N29" s="30"/>
      <c r="O29" s="12"/>
      <c r="P29" s="12"/>
    </row>
    <row r="30" spans="1:16" ht="15" customHeight="1">
      <c r="A30" s="20"/>
      <c r="B30" s="19"/>
      <c r="C30" s="19"/>
      <c r="D30" s="26" t="s">
        <v>68</v>
      </c>
      <c r="E30" s="27"/>
      <c r="F30" s="28"/>
      <c r="G30" s="6" t="s">
        <v>52</v>
      </c>
      <c r="H30" s="6" t="s">
        <v>52</v>
      </c>
      <c r="I30" s="29">
        <v>1</v>
      </c>
      <c r="J30" s="30"/>
      <c r="K30" s="29">
        <v>1</v>
      </c>
      <c r="L30" s="30"/>
      <c r="M30" s="29"/>
      <c r="N30" s="30"/>
      <c r="O30" s="12"/>
      <c r="P30" s="12"/>
    </row>
    <row r="31" spans="1:16" ht="15" customHeight="1">
      <c r="A31" s="20"/>
      <c r="B31" s="19"/>
      <c r="C31" s="19"/>
      <c r="D31" s="21" t="s">
        <v>69</v>
      </c>
      <c r="E31" s="21"/>
      <c r="F31" s="21"/>
      <c r="G31" s="7" t="s">
        <v>70</v>
      </c>
      <c r="H31" s="7" t="s">
        <v>70</v>
      </c>
      <c r="I31" s="19">
        <v>1</v>
      </c>
      <c r="J31" s="19"/>
      <c r="K31" s="19">
        <v>1</v>
      </c>
      <c r="L31" s="19"/>
      <c r="M31" s="19"/>
      <c r="N31" s="19"/>
      <c r="O31" s="12"/>
      <c r="P31" s="12"/>
    </row>
    <row r="32" spans="1:16" ht="15" customHeight="1">
      <c r="A32" s="20"/>
      <c r="B32" s="19"/>
      <c r="C32" s="19"/>
      <c r="D32" s="21" t="s">
        <v>71</v>
      </c>
      <c r="E32" s="21"/>
      <c r="F32" s="21"/>
      <c r="G32" s="2" t="s">
        <v>54</v>
      </c>
      <c r="H32" s="2" t="s">
        <v>54</v>
      </c>
      <c r="I32" s="19">
        <v>1</v>
      </c>
      <c r="J32" s="19"/>
      <c r="K32" s="19">
        <v>1</v>
      </c>
      <c r="L32" s="19"/>
      <c r="M32" s="19"/>
      <c r="N32" s="19"/>
      <c r="O32" s="35"/>
      <c r="P32" s="35"/>
    </row>
    <row r="33" spans="1:16" ht="15" customHeight="1">
      <c r="A33" s="20"/>
      <c r="B33" s="19"/>
      <c r="C33" s="19" t="s">
        <v>72</v>
      </c>
      <c r="D33" s="21" t="s">
        <v>73</v>
      </c>
      <c r="E33" s="21"/>
      <c r="F33" s="21"/>
      <c r="G33" s="8">
        <v>1</v>
      </c>
      <c r="H33" s="8">
        <v>1</v>
      </c>
      <c r="I33" s="19">
        <v>3</v>
      </c>
      <c r="J33" s="19"/>
      <c r="K33" s="19">
        <v>3</v>
      </c>
      <c r="L33" s="19"/>
      <c r="M33" s="19"/>
      <c r="N33" s="19"/>
      <c r="O33" s="35"/>
      <c r="P33" s="35"/>
    </row>
    <row r="34" spans="1:16" ht="15" customHeight="1">
      <c r="A34" s="20"/>
      <c r="B34" s="19"/>
      <c r="C34" s="19"/>
      <c r="D34" s="26" t="s">
        <v>74</v>
      </c>
      <c r="E34" s="27"/>
      <c r="F34" s="28"/>
      <c r="G34" s="5" t="s">
        <v>75</v>
      </c>
      <c r="H34" s="9">
        <v>0.98</v>
      </c>
      <c r="I34" s="29">
        <v>3</v>
      </c>
      <c r="J34" s="30"/>
      <c r="K34" s="33">
        <v>3</v>
      </c>
      <c r="L34" s="34"/>
      <c r="M34" s="31"/>
      <c r="N34" s="32"/>
      <c r="O34" s="13"/>
      <c r="P34" s="13"/>
    </row>
    <row r="35" spans="1:16" ht="15" customHeight="1">
      <c r="A35" s="20"/>
      <c r="B35" s="19"/>
      <c r="C35" s="19"/>
      <c r="D35" s="26" t="s">
        <v>76</v>
      </c>
      <c r="E35" s="27"/>
      <c r="F35" s="28"/>
      <c r="G35" s="5" t="s">
        <v>75</v>
      </c>
      <c r="H35" s="8">
        <v>0.98</v>
      </c>
      <c r="I35" s="29">
        <v>3</v>
      </c>
      <c r="J35" s="30"/>
      <c r="K35" s="29">
        <v>2.8</v>
      </c>
      <c r="L35" s="30"/>
      <c r="M35" s="31" t="s">
        <v>77</v>
      </c>
      <c r="N35" s="32"/>
      <c r="O35" s="13"/>
      <c r="P35" s="13"/>
    </row>
    <row r="36" spans="1:16" ht="15" customHeight="1">
      <c r="A36" s="20"/>
      <c r="B36" s="19"/>
      <c r="C36" s="19"/>
      <c r="D36" s="26" t="s">
        <v>78</v>
      </c>
      <c r="E36" s="27"/>
      <c r="F36" s="28"/>
      <c r="G36" s="5" t="s">
        <v>75</v>
      </c>
      <c r="H36" s="8">
        <v>0.96</v>
      </c>
      <c r="I36" s="29">
        <v>3</v>
      </c>
      <c r="J36" s="30"/>
      <c r="K36" s="29">
        <v>2.4</v>
      </c>
      <c r="L36" s="30"/>
      <c r="M36" s="31" t="s">
        <v>79</v>
      </c>
      <c r="N36" s="32"/>
      <c r="O36" s="13"/>
      <c r="P36" s="13"/>
    </row>
    <row r="37" spans="1:16" ht="15" customHeight="1">
      <c r="A37" s="20"/>
      <c r="B37" s="19"/>
      <c r="C37" s="19"/>
      <c r="D37" s="26" t="s">
        <v>80</v>
      </c>
      <c r="E37" s="27"/>
      <c r="F37" s="28"/>
      <c r="G37" s="8">
        <v>1</v>
      </c>
      <c r="H37" s="8">
        <v>1</v>
      </c>
      <c r="I37" s="29">
        <v>2</v>
      </c>
      <c r="J37" s="30"/>
      <c r="K37" s="29">
        <v>2</v>
      </c>
      <c r="L37" s="30"/>
      <c r="M37" s="29"/>
      <c r="N37" s="30"/>
      <c r="O37" s="13"/>
      <c r="P37" s="13"/>
    </row>
    <row r="38" spans="1:16" ht="15" customHeight="1">
      <c r="A38" s="20"/>
      <c r="B38" s="19"/>
      <c r="C38" s="19"/>
      <c r="D38" s="26" t="s">
        <v>81</v>
      </c>
      <c r="E38" s="27"/>
      <c r="F38" s="28"/>
      <c r="G38" s="2" t="s">
        <v>82</v>
      </c>
      <c r="H38" s="2" t="s">
        <v>82</v>
      </c>
      <c r="I38" s="29">
        <v>2</v>
      </c>
      <c r="J38" s="30"/>
      <c r="K38" s="29">
        <v>2</v>
      </c>
      <c r="L38" s="30"/>
      <c r="M38" s="29"/>
      <c r="N38" s="30"/>
      <c r="O38" s="13"/>
      <c r="P38" s="13"/>
    </row>
    <row r="39" spans="1:16" ht="15" customHeight="1">
      <c r="A39" s="20"/>
      <c r="B39" s="19"/>
      <c r="C39" s="19"/>
      <c r="D39" s="21" t="s">
        <v>83</v>
      </c>
      <c r="E39" s="21"/>
      <c r="F39" s="21"/>
      <c r="G39" s="8">
        <v>1</v>
      </c>
      <c r="H39" s="8">
        <v>1</v>
      </c>
      <c r="I39" s="19">
        <v>2</v>
      </c>
      <c r="J39" s="19"/>
      <c r="K39" s="19">
        <v>1.5</v>
      </c>
      <c r="L39" s="19"/>
      <c r="M39" s="25" t="s">
        <v>84</v>
      </c>
      <c r="N39" s="25"/>
      <c r="O39" s="15"/>
      <c r="P39" s="15"/>
    </row>
    <row r="40" spans="1:16" ht="15" customHeight="1">
      <c r="A40" s="20"/>
      <c r="B40" s="19"/>
      <c r="C40" s="19"/>
      <c r="D40" s="21" t="s">
        <v>85</v>
      </c>
      <c r="E40" s="21"/>
      <c r="F40" s="21"/>
      <c r="G40" s="5" t="s">
        <v>86</v>
      </c>
      <c r="H40" s="8">
        <v>0.98</v>
      </c>
      <c r="I40" s="19">
        <v>2</v>
      </c>
      <c r="J40" s="19"/>
      <c r="K40" s="19">
        <v>1.9</v>
      </c>
      <c r="L40" s="19"/>
      <c r="M40" s="25" t="s">
        <v>87</v>
      </c>
      <c r="N40" s="25"/>
      <c r="O40" s="15"/>
      <c r="P40" s="15"/>
    </row>
    <row r="41" spans="1:16" ht="15" customHeight="1">
      <c r="A41" s="20"/>
      <c r="B41" s="19"/>
      <c r="C41" s="2" t="s">
        <v>88</v>
      </c>
      <c r="D41" s="21" t="s">
        <v>89</v>
      </c>
      <c r="E41" s="21"/>
      <c r="F41" s="21"/>
      <c r="G41" s="2" t="s">
        <v>90</v>
      </c>
      <c r="H41" s="2" t="s">
        <v>91</v>
      </c>
      <c r="I41" s="19">
        <v>10</v>
      </c>
      <c r="J41" s="19"/>
      <c r="K41" s="19">
        <v>7.5</v>
      </c>
      <c r="L41" s="19"/>
      <c r="M41" s="25" t="s">
        <v>92</v>
      </c>
      <c r="N41" s="25"/>
      <c r="O41" s="15"/>
      <c r="P41" s="15"/>
    </row>
    <row r="42" spans="1:16" ht="15" customHeight="1">
      <c r="A42" s="20"/>
      <c r="B42" s="19"/>
      <c r="C42" s="19" t="s">
        <v>93</v>
      </c>
      <c r="D42" s="21" t="s">
        <v>94</v>
      </c>
      <c r="E42" s="21"/>
      <c r="F42" s="21"/>
      <c r="G42" s="2"/>
      <c r="H42" s="2"/>
      <c r="I42" s="19"/>
      <c r="J42" s="19"/>
      <c r="K42" s="19"/>
      <c r="L42" s="19"/>
      <c r="M42" s="19"/>
      <c r="N42" s="19"/>
      <c r="O42" s="17"/>
      <c r="P42" s="17"/>
    </row>
    <row r="43" spans="1:16" ht="27.95" customHeight="1">
      <c r="A43" s="20"/>
      <c r="B43" s="19"/>
      <c r="C43" s="19"/>
      <c r="D43" s="21" t="s">
        <v>95</v>
      </c>
      <c r="E43" s="21"/>
      <c r="F43" s="21"/>
      <c r="G43" s="2"/>
      <c r="H43" s="2"/>
      <c r="I43" s="19"/>
      <c r="J43" s="19"/>
      <c r="K43" s="19"/>
      <c r="L43" s="19"/>
      <c r="M43" s="19"/>
      <c r="N43" s="19"/>
      <c r="O43" s="17"/>
      <c r="P43" s="17"/>
    </row>
    <row r="44" spans="1:16" ht="15" customHeight="1">
      <c r="A44" s="20"/>
      <c r="B44" s="19" t="s">
        <v>96</v>
      </c>
      <c r="C44" s="19" t="s">
        <v>97</v>
      </c>
      <c r="D44" s="21" t="s">
        <v>94</v>
      </c>
      <c r="E44" s="21"/>
      <c r="F44" s="21"/>
      <c r="G44" s="2"/>
      <c r="H44" s="2"/>
      <c r="I44" s="19"/>
      <c r="J44" s="19"/>
      <c r="K44" s="19"/>
      <c r="L44" s="19"/>
      <c r="M44" s="19"/>
      <c r="N44" s="19"/>
      <c r="O44" s="11"/>
      <c r="P44" s="11"/>
    </row>
    <row r="45" spans="1:16" ht="15" customHeight="1">
      <c r="A45" s="20"/>
      <c r="B45" s="19"/>
      <c r="C45" s="19"/>
      <c r="D45" s="21" t="s">
        <v>95</v>
      </c>
      <c r="E45" s="21"/>
      <c r="F45" s="21"/>
      <c r="G45" s="2"/>
      <c r="H45" s="2"/>
      <c r="I45" s="19"/>
      <c r="J45" s="19"/>
      <c r="K45" s="19"/>
      <c r="L45" s="19"/>
      <c r="M45" s="19"/>
      <c r="N45" s="19"/>
      <c r="O45" s="11"/>
      <c r="P45" s="11"/>
    </row>
    <row r="46" spans="1:16" ht="15" customHeight="1">
      <c r="A46" s="20"/>
      <c r="B46" s="19"/>
      <c r="C46" s="19" t="s">
        <v>98</v>
      </c>
      <c r="D46" s="21" t="s">
        <v>99</v>
      </c>
      <c r="E46" s="21"/>
      <c r="F46" s="21"/>
      <c r="G46" s="8">
        <v>1</v>
      </c>
      <c r="H46" s="8">
        <v>1</v>
      </c>
      <c r="I46" s="19">
        <v>30</v>
      </c>
      <c r="J46" s="19"/>
      <c r="K46" s="19">
        <v>30</v>
      </c>
      <c r="L46" s="19"/>
      <c r="M46" s="19"/>
      <c r="N46" s="19"/>
      <c r="O46" s="11"/>
      <c r="P46" s="11"/>
    </row>
    <row r="47" spans="1:16" ht="15" customHeight="1">
      <c r="A47" s="20"/>
      <c r="B47" s="19"/>
      <c r="C47" s="19"/>
      <c r="D47" s="21" t="s">
        <v>95</v>
      </c>
      <c r="E47" s="21"/>
      <c r="F47" s="21"/>
      <c r="G47" s="2"/>
      <c r="H47" s="2"/>
      <c r="I47" s="19"/>
      <c r="J47" s="19"/>
      <c r="K47" s="19"/>
      <c r="L47" s="19"/>
      <c r="M47" s="19"/>
      <c r="N47" s="19"/>
      <c r="O47" s="11"/>
      <c r="P47" s="11"/>
    </row>
    <row r="48" spans="1:16" ht="15" customHeight="1">
      <c r="A48" s="20"/>
      <c r="B48" s="19"/>
      <c r="C48" s="19" t="s">
        <v>100</v>
      </c>
      <c r="D48" s="21" t="s">
        <v>94</v>
      </c>
      <c r="E48" s="21"/>
      <c r="F48" s="21"/>
      <c r="G48" s="2"/>
      <c r="H48" s="2"/>
      <c r="I48" s="19"/>
      <c r="J48" s="19"/>
      <c r="K48" s="19"/>
      <c r="L48" s="19"/>
      <c r="M48" s="19"/>
      <c r="N48" s="19"/>
    </row>
    <row r="49" spans="1:14" ht="15" customHeight="1">
      <c r="A49" s="20"/>
      <c r="B49" s="19"/>
      <c r="C49" s="19"/>
      <c r="D49" s="21" t="s">
        <v>95</v>
      </c>
      <c r="E49" s="21"/>
      <c r="F49" s="21"/>
      <c r="G49" s="2"/>
      <c r="H49" s="2"/>
      <c r="I49" s="19"/>
      <c r="J49" s="19"/>
      <c r="K49" s="19"/>
      <c r="L49" s="19"/>
      <c r="M49" s="19"/>
      <c r="N49" s="19"/>
    </row>
    <row r="50" spans="1:14" ht="15" customHeight="1">
      <c r="A50" s="20"/>
      <c r="B50" s="19"/>
      <c r="C50" s="19" t="s">
        <v>101</v>
      </c>
      <c r="D50" s="21" t="s">
        <v>94</v>
      </c>
      <c r="E50" s="21"/>
      <c r="F50" s="21"/>
      <c r="G50" s="2"/>
      <c r="H50" s="2"/>
      <c r="I50" s="19"/>
      <c r="J50" s="19"/>
      <c r="K50" s="19"/>
      <c r="L50" s="19"/>
      <c r="M50" s="19"/>
      <c r="N50" s="19"/>
    </row>
    <row r="51" spans="1:14" ht="15" customHeight="1">
      <c r="A51" s="20"/>
      <c r="B51" s="19"/>
      <c r="C51" s="19"/>
      <c r="D51" s="21" t="s">
        <v>95</v>
      </c>
      <c r="E51" s="21"/>
      <c r="F51" s="21"/>
      <c r="G51" s="2"/>
      <c r="H51" s="2"/>
      <c r="I51" s="19"/>
      <c r="J51" s="19"/>
      <c r="K51" s="19"/>
      <c r="L51" s="19"/>
      <c r="M51" s="19"/>
      <c r="N51" s="19"/>
    </row>
    <row r="52" spans="1:14" ht="15" customHeight="1">
      <c r="A52" s="20"/>
      <c r="B52" s="19" t="s">
        <v>102</v>
      </c>
      <c r="C52" s="19" t="s">
        <v>103</v>
      </c>
      <c r="D52" s="21" t="s">
        <v>94</v>
      </c>
      <c r="E52" s="21"/>
      <c r="F52" s="21"/>
      <c r="G52" s="2"/>
      <c r="H52" s="2"/>
      <c r="I52" s="19"/>
      <c r="J52" s="19"/>
      <c r="K52" s="19"/>
      <c r="L52" s="19"/>
      <c r="M52" s="19"/>
      <c r="N52" s="19"/>
    </row>
    <row r="53" spans="1:14" ht="15" customHeight="1">
      <c r="A53" s="20"/>
      <c r="B53" s="19"/>
      <c r="C53" s="19"/>
      <c r="D53" s="21" t="s">
        <v>95</v>
      </c>
      <c r="E53" s="21"/>
      <c r="F53" s="21"/>
      <c r="G53" s="2"/>
      <c r="H53" s="2"/>
      <c r="I53" s="19"/>
      <c r="J53" s="19"/>
      <c r="K53" s="19"/>
      <c r="L53" s="19"/>
      <c r="M53" s="19"/>
      <c r="N53" s="19"/>
    </row>
    <row r="54" spans="1:14">
      <c r="A54" s="22" t="s">
        <v>104</v>
      </c>
      <c r="B54" s="22"/>
      <c r="C54" s="22"/>
      <c r="D54" s="22"/>
      <c r="E54" s="22"/>
      <c r="F54" s="22"/>
      <c r="G54" s="22"/>
      <c r="H54" s="22"/>
      <c r="I54" s="22">
        <f>SUM(I14:J53,J7)</f>
        <v>100</v>
      </c>
      <c r="J54" s="22"/>
      <c r="K54" s="23">
        <f>SUM(K14:L53,N7)</f>
        <v>95.88</v>
      </c>
      <c r="L54" s="23"/>
      <c r="M54" s="24"/>
      <c r="N54" s="24"/>
    </row>
    <row r="55" spans="1:14" ht="176.1" customHeight="1">
      <c r="A55" s="18" t="s">
        <v>105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23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D14:F14"/>
    <mergeCell ref="I14:J14"/>
    <mergeCell ref="K14:L14"/>
    <mergeCell ref="M14:N14"/>
    <mergeCell ref="O14:P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O25:P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O32:P33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I53:J53"/>
    <mergeCell ref="K53:L53"/>
    <mergeCell ref="M53:N53"/>
    <mergeCell ref="A54:H54"/>
    <mergeCell ref="I54:J54"/>
    <mergeCell ref="K54:L54"/>
    <mergeCell ref="M54:N54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O39:P41"/>
    <mergeCell ref="O15:P16"/>
    <mergeCell ref="O17:P18"/>
    <mergeCell ref="O19:P24"/>
    <mergeCell ref="O42:P43"/>
    <mergeCell ref="A55:N55"/>
    <mergeCell ref="A11:A12"/>
    <mergeCell ref="A13:A53"/>
    <mergeCell ref="B14:B43"/>
    <mergeCell ref="B44:B51"/>
    <mergeCell ref="B52:B53"/>
    <mergeCell ref="C14:C32"/>
    <mergeCell ref="C33:C40"/>
    <mergeCell ref="C42:C43"/>
    <mergeCell ref="C44:C45"/>
    <mergeCell ref="C46:C47"/>
    <mergeCell ref="C48:C49"/>
    <mergeCell ref="C50:C51"/>
    <mergeCell ref="C52:C53"/>
    <mergeCell ref="D52:F52"/>
    <mergeCell ref="I52:J52"/>
    <mergeCell ref="K52:L52"/>
    <mergeCell ref="M52:N52"/>
    <mergeCell ref="D53:F53"/>
  </mergeCells>
  <phoneticPr fontId="17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2022-03-16T09:44:00Z</dcterms:created>
  <dcterms:modified xsi:type="dcterms:W3CDTF">2024-08-22T07:18:14Z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F43499875854479F96D711E41CFD70E1</vt:lpwstr>
  </property>
</Properties>
</file>