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54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5621"/>
</workbook>
</file>

<file path=xl/calcChain.xml><?xml version="1.0" encoding="utf-8"?>
<calcChain xmlns="http://schemas.openxmlformats.org/spreadsheetml/2006/main">
  <c r="I32" i="2" l="1"/>
  <c r="L8" i="2"/>
  <c r="I7" i="2"/>
  <c r="H7" i="2"/>
  <c r="G7" i="2"/>
  <c r="F7" i="2"/>
  <c r="L7" i="2" l="1"/>
  <c r="N7" i="2" s="1"/>
</calcChain>
</file>

<file path=xl/sharedStrings.xml><?xml version="1.0" encoding="utf-8"?>
<sst xmlns="http://schemas.openxmlformats.org/spreadsheetml/2006/main" count="88" uniqueCount="69">
  <si>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</si>
  <si>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</si>
  <si>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</si>
  <si>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北京市水务建设管理事务中心</t>
  </si>
  <si>
    <t>主管领导：</t>
  </si>
  <si>
    <t>项目名称</t>
  </si>
  <si>
    <t>水旱灾害防御业务</t>
  </si>
  <si>
    <t>主管部门</t>
  </si>
  <si>
    <t>北京市水务局</t>
  </si>
  <si>
    <t>实施单位</t>
  </si>
  <si>
    <t>项目负责人</t>
  </si>
  <si>
    <t>邓晓君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</si>
  <si>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</si>
  <si>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</si>
  <si>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</si>
  <si>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</si>
  <si>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</si>
  <si>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</si>
  <si>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</si>
  <si>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</si>
  <si>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</si>
  <si>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</si>
  <si>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</si>
  <si>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</si>
  <si>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</si>
  <si>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</si>
  <si>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</si>
  <si>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</si>
  <si>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建管中心在建项目包括河西支线、大兴新机场线、温潮减河、团九二期等项目。工程具有节点多、战线长的特点，任何一处的意外事故、自然灾害都将直接造成不可挽回的财产损失,为确保工程顺利完成，水旱灾書防御工作不容忽视。2023年度水旱灾書防御重点部位为在建工程的涉河、竖井、盾构、浅埋暗挖、深基(坑)槽、顶管等工程项目,结合实际情况,选取关键标段进行水旱灾害防御演习，通讯录、水旱灾害防御方案，采购水旱灾害防御物资1批，为应对极端自然天气打下基础。水旱灾害防御演习费0.84万元;水旱灾害防御资料制作费1.2万元;水旱灾害防御物资2.32万元。</t>
  </si>
  <si>
    <t>印刷通讯录100本、度汛方案20本，开展防汛演习4次，2023年度中心在建工程顺利度汛。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</si>
  <si>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</si>
  <si>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</si>
  <si>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</si>
  <si>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</si>
  <si>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</si>
  <si>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</si>
  <si>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</si>
  <si>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</si>
  <si>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</si>
  <si>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指标1：印刷通讯录及度汛方案</t>
  </si>
  <si>
    <t>≥120本</t>
  </si>
  <si>
    <t>120本</t>
  </si>
  <si>
    <t>指标2：开展演习</t>
  </si>
  <si>
    <t>≥4次</t>
  </si>
  <si>
    <t>4次</t>
  </si>
  <si>
    <t>质量
指标</t>
  </si>
  <si>
    <t>指标1：参与人数</t>
  </si>
  <si>
    <t>≥80人</t>
  </si>
  <si>
    <t>80人</t>
  </si>
  <si>
    <t>指标2：抢险车辆</t>
  </si>
  <si>
    <t>≥6辆</t>
  </si>
  <si>
    <t>6辆</t>
  </si>
  <si>
    <t>时效
指标</t>
  </si>
  <si>
    <t>指标1：</t>
  </si>
  <si>
    <t>指标2：</t>
  </si>
  <si>
    <t>成本
指标</t>
  </si>
  <si>
    <t>效益
指标</t>
  </si>
  <si>
    <t>经济效益指标</t>
  </si>
  <si>
    <t>社会效益指标</t>
  </si>
  <si>
    <t>指标1：水务建管中心在建工程安全度汛。</t>
  </si>
  <si>
    <t>优</t>
  </si>
  <si>
    <t>良</t>
  </si>
  <si>
    <t>237流域性洪水未对中心在建工程造成实质影响，但暴露处部分工程超标准洪水应急预案编制不够完善，后期应根据本次度汛经验进行修改。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</si>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</sst>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8" fontId="1" fillId="0" borderId="1" xfId="0" applyNumberFormat="1" applyFont="1" applyFill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4" max="5" width="11.5" customWidth="1"/>
    <col min="6" max="6" width="8.125" customWidth="1"/>
    <col min="7" max="7" width="7.6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4.25" customWidth="1"/>
    <col min="16" max="16" width="28.125" customWidth="1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0" t="s">
        <v>1</v>
      </c>
      <c r="P1" s="9"/>
    </row>
    <row r="2" spans="1:16" s="1" customFormat="1" ht="17.100000000000001" customHeight="1">
      <c r="A2" s="1" t="s">
        <v>2</v>
      </c>
      <c r="D2" s="12" t="s">
        <v>3</v>
      </c>
      <c r="E2" s="12"/>
      <c r="F2" s="12"/>
      <c r="G2" s="12"/>
      <c r="H2" s="1" t="s">
        <v>4</v>
      </c>
      <c r="J2" s="12"/>
      <c r="K2" s="12"/>
      <c r="L2" s="12"/>
      <c r="M2" s="12"/>
      <c r="N2" s="12"/>
      <c r="O2" s="8"/>
      <c r="P2" s="8"/>
    </row>
    <row r="3" spans="1:16" ht="15" customHeight="1">
      <c r="A3" s="13" t="s">
        <v>5</v>
      </c>
      <c r="B3" s="13"/>
      <c r="C3" s="14" t="s">
        <v>6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9"/>
      <c r="P3" s="9"/>
    </row>
    <row r="4" spans="1:16" ht="15" customHeight="1">
      <c r="A4" s="16" t="s">
        <v>7</v>
      </c>
      <c r="B4" s="16"/>
      <c r="C4" s="16" t="s">
        <v>8</v>
      </c>
      <c r="D4" s="16"/>
      <c r="E4" s="16"/>
      <c r="F4" s="16"/>
      <c r="G4" s="16"/>
      <c r="H4" s="13" t="s">
        <v>9</v>
      </c>
      <c r="I4" s="13"/>
      <c r="J4" s="13" t="s">
        <v>3</v>
      </c>
      <c r="K4" s="13"/>
      <c r="L4" s="13"/>
      <c r="M4" s="13"/>
      <c r="N4" s="13"/>
      <c r="O4" s="9"/>
      <c r="P4" s="9"/>
    </row>
    <row r="5" spans="1:16" ht="15" customHeight="1">
      <c r="A5" s="16" t="s">
        <v>10</v>
      </c>
      <c r="B5" s="16"/>
      <c r="C5" s="16" t="s">
        <v>11</v>
      </c>
      <c r="D5" s="16"/>
      <c r="E5" s="16"/>
      <c r="F5" s="16"/>
      <c r="G5" s="16"/>
      <c r="H5" s="13" t="s">
        <v>12</v>
      </c>
      <c r="I5" s="13"/>
      <c r="J5" s="13">
        <v>13810679069</v>
      </c>
      <c r="K5" s="13"/>
      <c r="L5" s="13"/>
      <c r="M5" s="13"/>
      <c r="N5" s="13"/>
      <c r="O5" s="9"/>
      <c r="P5" s="9"/>
    </row>
    <row r="6" spans="1:16" ht="33" customHeight="1">
      <c r="A6" s="16" t="s">
        <v>13</v>
      </c>
      <c r="B6" s="16"/>
      <c r="C6" s="16"/>
      <c r="D6" s="16"/>
      <c r="E6" s="3" t="s">
        <v>14</v>
      </c>
      <c r="F6" s="16" t="s">
        <v>15</v>
      </c>
      <c r="G6" s="16"/>
      <c r="H6" s="13" t="s">
        <v>16</v>
      </c>
      <c r="I6" s="13"/>
      <c r="J6" s="13" t="s">
        <v>17</v>
      </c>
      <c r="K6" s="13"/>
      <c r="L6" s="13" t="s">
        <v>18</v>
      </c>
      <c r="M6" s="13"/>
      <c r="N6" s="2" t="s">
        <v>19</v>
      </c>
      <c r="O6" s="9"/>
      <c r="P6" s="9"/>
    </row>
    <row r="7" spans="1:16" ht="15" customHeight="1">
      <c r="A7" s="16"/>
      <c r="B7" s="16"/>
      <c r="C7" s="17" t="s">
        <v>20</v>
      </c>
      <c r="D7" s="17"/>
      <c r="E7" s="4">
        <v>13.36</v>
      </c>
      <c r="F7" s="18">
        <f>SUM(F8:G10)</f>
        <v>10.4725</v>
      </c>
      <c r="G7" s="18">
        <f t="shared" ref="G7:I7" si="0">SUM(G8:G10)</f>
        <v>0</v>
      </c>
      <c r="H7" s="19">
        <f>SUM(H8:I10)</f>
        <v>10.4725</v>
      </c>
      <c r="I7" s="19">
        <f t="shared" si="0"/>
        <v>0</v>
      </c>
      <c r="J7" s="13">
        <v>10</v>
      </c>
      <c r="K7" s="13"/>
      <c r="L7" s="20">
        <f t="shared" ref="L7:L8" si="1">ROUND(H7/F7,4)</f>
        <v>1</v>
      </c>
      <c r="M7" s="20"/>
      <c r="N7" s="2">
        <f>ROUND(J7*L7,2)</f>
        <v>10</v>
      </c>
      <c r="O7" s="9"/>
      <c r="P7" s="9"/>
    </row>
    <row r="8" spans="1:16" ht="26.1" customHeight="1">
      <c r="A8" s="16"/>
      <c r="B8" s="16"/>
      <c r="C8" s="16" t="s">
        <v>21</v>
      </c>
      <c r="D8" s="16"/>
      <c r="E8" s="4">
        <v>13.36</v>
      </c>
      <c r="F8" s="18">
        <v>10.4725</v>
      </c>
      <c r="G8" s="18"/>
      <c r="H8" s="19">
        <v>10.4725</v>
      </c>
      <c r="I8" s="19"/>
      <c r="J8" s="13" t="s">
        <v>22</v>
      </c>
      <c r="K8" s="13"/>
      <c r="L8" s="20">
        <f t="shared" si="1"/>
        <v>1</v>
      </c>
      <c r="M8" s="20"/>
      <c r="N8" s="2" t="s">
        <v>22</v>
      </c>
      <c r="O8" s="21"/>
      <c r="P8" s="21"/>
    </row>
    <row r="9" spans="1:16" ht="30.95" customHeight="1">
      <c r="A9" s="16"/>
      <c r="B9" s="16"/>
      <c r="C9" s="16" t="s">
        <v>23</v>
      </c>
      <c r="D9" s="16"/>
      <c r="E9" s="5"/>
      <c r="F9" s="22"/>
      <c r="G9" s="22"/>
      <c r="H9" s="23"/>
      <c r="I9" s="23"/>
      <c r="J9" s="13" t="s">
        <v>22</v>
      </c>
      <c r="K9" s="13"/>
      <c r="L9" s="20"/>
      <c r="M9" s="20"/>
      <c r="N9" s="2" t="s">
        <v>22</v>
      </c>
      <c r="O9" s="9"/>
      <c r="P9" s="9"/>
    </row>
    <row r="10" spans="1:16">
      <c r="A10" s="16"/>
      <c r="B10" s="16"/>
      <c r="C10" s="16" t="s">
        <v>24</v>
      </c>
      <c r="D10" s="16"/>
      <c r="E10" s="5"/>
      <c r="F10" s="22"/>
      <c r="G10" s="22"/>
      <c r="H10" s="23"/>
      <c r="I10" s="23"/>
      <c r="J10" s="13" t="s">
        <v>22</v>
      </c>
      <c r="K10" s="13"/>
      <c r="L10" s="20"/>
      <c r="M10" s="20"/>
      <c r="N10" s="2" t="s">
        <v>22</v>
      </c>
      <c r="O10" s="9"/>
      <c r="P10" s="9"/>
    </row>
    <row r="11" spans="1:16" ht="15" customHeight="1">
      <c r="A11" s="16" t="s">
        <v>25</v>
      </c>
      <c r="B11" s="16" t="s">
        <v>26</v>
      </c>
      <c r="C11" s="16"/>
      <c r="D11" s="16"/>
      <c r="E11" s="16"/>
      <c r="F11" s="16"/>
      <c r="G11" s="16"/>
      <c r="H11" s="13" t="s">
        <v>27</v>
      </c>
      <c r="I11" s="13"/>
      <c r="J11" s="13"/>
      <c r="K11" s="13"/>
      <c r="L11" s="13"/>
      <c r="M11" s="13"/>
      <c r="N11" s="13"/>
      <c r="O11" s="9"/>
      <c r="P11" s="9"/>
    </row>
    <row r="12" spans="1:16" ht="174" customHeight="1">
      <c r="A12" s="16"/>
      <c r="B12" s="16" t="s">
        <v>28</v>
      </c>
      <c r="C12" s="16"/>
      <c r="D12" s="16"/>
      <c r="E12" s="16"/>
      <c r="F12" s="16"/>
      <c r="G12" s="16"/>
      <c r="H12" s="14" t="s">
        <v>29</v>
      </c>
      <c r="I12" s="14"/>
      <c r="J12" s="14"/>
      <c r="K12" s="14"/>
      <c r="L12" s="14"/>
      <c r="M12" s="14"/>
      <c r="N12" s="14"/>
      <c r="O12" s="9"/>
      <c r="P12" s="9"/>
    </row>
    <row r="13" spans="1:16" ht="41.1" customHeight="1">
      <c r="A13" s="29" t="s">
        <v>30</v>
      </c>
      <c r="B13" s="3" t="s">
        <v>31</v>
      </c>
      <c r="C13" s="3" t="s">
        <v>32</v>
      </c>
      <c r="D13" s="16" t="s">
        <v>33</v>
      </c>
      <c r="E13" s="16"/>
      <c r="F13" s="16"/>
      <c r="G13" s="3" t="s">
        <v>34</v>
      </c>
      <c r="H13" s="2" t="s">
        <v>35</v>
      </c>
      <c r="I13" s="13" t="s">
        <v>17</v>
      </c>
      <c r="J13" s="13"/>
      <c r="K13" s="13" t="s">
        <v>19</v>
      </c>
      <c r="L13" s="13"/>
      <c r="M13" s="13" t="s">
        <v>36</v>
      </c>
      <c r="N13" s="13"/>
      <c r="O13" s="21"/>
      <c r="P13" s="21"/>
    </row>
    <row r="14" spans="1:16" ht="15" customHeight="1">
      <c r="A14" s="29"/>
      <c r="B14" s="16" t="s">
        <v>37</v>
      </c>
      <c r="C14" s="16" t="s">
        <v>38</v>
      </c>
      <c r="D14" s="24" t="s">
        <v>39</v>
      </c>
      <c r="E14" s="24"/>
      <c r="F14" s="24"/>
      <c r="G14" s="6" t="s">
        <v>40</v>
      </c>
      <c r="H14" s="7" t="s">
        <v>41</v>
      </c>
      <c r="I14" s="13">
        <v>20</v>
      </c>
      <c r="J14" s="13"/>
      <c r="K14" s="13">
        <v>20</v>
      </c>
      <c r="L14" s="13"/>
      <c r="M14" s="13"/>
      <c r="N14" s="13"/>
      <c r="O14" s="31"/>
      <c r="P14" s="31"/>
    </row>
    <row r="15" spans="1:16" ht="15" customHeight="1">
      <c r="A15" s="29"/>
      <c r="B15" s="16"/>
      <c r="C15" s="16"/>
      <c r="D15" s="24" t="s">
        <v>42</v>
      </c>
      <c r="E15" s="24"/>
      <c r="F15" s="24"/>
      <c r="G15" s="6" t="s">
        <v>43</v>
      </c>
      <c r="H15" s="7" t="s">
        <v>44</v>
      </c>
      <c r="I15" s="13">
        <v>30</v>
      </c>
      <c r="J15" s="13"/>
      <c r="K15" s="13">
        <v>30</v>
      </c>
      <c r="L15" s="13"/>
      <c r="M15" s="13"/>
      <c r="N15" s="13"/>
      <c r="O15" s="31"/>
      <c r="P15" s="31"/>
    </row>
    <row r="16" spans="1:16" ht="15" customHeight="1">
      <c r="A16" s="29"/>
      <c r="B16" s="16"/>
      <c r="C16" s="30" t="s">
        <v>45</v>
      </c>
      <c r="D16" s="24" t="s">
        <v>46</v>
      </c>
      <c r="E16" s="24"/>
      <c r="F16" s="24"/>
      <c r="G16" s="6" t="s">
        <v>47</v>
      </c>
      <c r="H16" s="7" t="s">
        <v>48</v>
      </c>
      <c r="I16" s="13">
        <v>5</v>
      </c>
      <c r="J16" s="13"/>
      <c r="K16" s="13">
        <v>5</v>
      </c>
      <c r="L16" s="13"/>
      <c r="M16" s="13"/>
      <c r="N16" s="13"/>
      <c r="O16" s="25"/>
      <c r="P16" s="25"/>
    </row>
    <row r="17" spans="1:16" ht="15" customHeight="1">
      <c r="A17" s="29"/>
      <c r="B17" s="16"/>
      <c r="C17" s="30"/>
      <c r="D17" s="24" t="s">
        <v>49</v>
      </c>
      <c r="E17" s="24"/>
      <c r="F17" s="24"/>
      <c r="G17" s="6" t="s">
        <v>50</v>
      </c>
      <c r="H17" s="7" t="s">
        <v>51</v>
      </c>
      <c r="I17" s="13">
        <v>5</v>
      </c>
      <c r="J17" s="13"/>
      <c r="K17" s="13">
        <v>5</v>
      </c>
      <c r="L17" s="13"/>
      <c r="M17" s="13"/>
      <c r="N17" s="13"/>
      <c r="O17" s="32"/>
      <c r="P17" s="32"/>
    </row>
    <row r="18" spans="1:16" ht="15" customHeight="1">
      <c r="A18" s="29"/>
      <c r="B18" s="16"/>
      <c r="C18" s="16" t="s">
        <v>52</v>
      </c>
      <c r="D18" s="24" t="s">
        <v>53</v>
      </c>
      <c r="E18" s="24"/>
      <c r="F18" s="24"/>
      <c r="G18" s="3"/>
      <c r="H18" s="2"/>
      <c r="I18" s="13"/>
      <c r="J18" s="13"/>
      <c r="K18" s="13"/>
      <c r="L18" s="13"/>
      <c r="M18" s="13"/>
      <c r="N18" s="13"/>
      <c r="O18" s="32"/>
      <c r="P18" s="32"/>
    </row>
    <row r="19" spans="1:16" ht="15" customHeight="1">
      <c r="A19" s="29"/>
      <c r="B19" s="16"/>
      <c r="C19" s="16"/>
      <c r="D19" s="24" t="s">
        <v>54</v>
      </c>
      <c r="E19" s="24"/>
      <c r="F19" s="24"/>
      <c r="G19" s="3"/>
      <c r="H19" s="2"/>
      <c r="I19" s="13"/>
      <c r="J19" s="13"/>
      <c r="K19" s="13"/>
      <c r="L19" s="13"/>
      <c r="M19" s="13"/>
      <c r="N19" s="13"/>
      <c r="O19" s="21"/>
      <c r="P19" s="21"/>
    </row>
    <row r="20" spans="1:16" ht="15" customHeight="1">
      <c r="A20" s="29"/>
      <c r="B20" s="16"/>
      <c r="C20" s="16" t="s">
        <v>55</v>
      </c>
      <c r="D20" s="24" t="s">
        <v>53</v>
      </c>
      <c r="E20" s="24"/>
      <c r="F20" s="24"/>
      <c r="G20" s="3"/>
      <c r="H20" s="2"/>
      <c r="I20" s="13"/>
      <c r="J20" s="13"/>
      <c r="K20" s="13"/>
      <c r="L20" s="13"/>
      <c r="M20" s="13"/>
      <c r="N20" s="13"/>
      <c r="O20" s="21"/>
      <c r="P20" s="21"/>
    </row>
    <row r="21" spans="1:16" ht="27.95" customHeight="1">
      <c r="A21" s="29"/>
      <c r="B21" s="16"/>
      <c r="C21" s="16"/>
      <c r="D21" s="24" t="s">
        <v>54</v>
      </c>
      <c r="E21" s="24"/>
      <c r="F21" s="24"/>
      <c r="G21" s="3"/>
      <c r="H21" s="2"/>
      <c r="I21" s="13"/>
      <c r="J21" s="13"/>
      <c r="K21" s="13"/>
      <c r="L21" s="13"/>
      <c r="M21" s="13"/>
      <c r="N21" s="13"/>
      <c r="O21" s="21"/>
      <c r="P21" s="21"/>
    </row>
    <row r="22" spans="1:16" ht="15" customHeight="1">
      <c r="A22" s="29"/>
      <c r="B22" s="16" t="s">
        <v>56</v>
      </c>
      <c r="C22" s="16" t="s">
        <v>57</v>
      </c>
      <c r="D22" s="24" t="s">
        <v>53</v>
      </c>
      <c r="E22" s="24"/>
      <c r="F22" s="24"/>
      <c r="G22" s="3"/>
      <c r="H22" s="2"/>
      <c r="I22" s="13"/>
      <c r="J22" s="13"/>
      <c r="K22" s="13"/>
      <c r="L22" s="13"/>
      <c r="M22" s="13"/>
      <c r="N22" s="13"/>
      <c r="O22" s="9"/>
      <c r="P22" s="9"/>
    </row>
    <row r="23" spans="1:16" ht="15" customHeight="1">
      <c r="A23" s="29"/>
      <c r="B23" s="16"/>
      <c r="C23" s="16"/>
      <c r="D23" s="24" t="s">
        <v>54</v>
      </c>
      <c r="E23" s="24"/>
      <c r="F23" s="24"/>
      <c r="G23" s="3"/>
      <c r="H23" s="2"/>
      <c r="I23" s="13"/>
      <c r="J23" s="13"/>
      <c r="K23" s="13"/>
      <c r="L23" s="13"/>
      <c r="M23" s="13"/>
      <c r="N23" s="13"/>
      <c r="O23" s="9"/>
      <c r="P23" s="9"/>
    </row>
    <row r="24" spans="1:16" ht="150" customHeight="1">
      <c r="A24" s="29"/>
      <c r="B24" s="16"/>
      <c r="C24" s="16" t="s">
        <v>58</v>
      </c>
      <c r="D24" s="24" t="s">
        <v>59</v>
      </c>
      <c r="E24" s="24"/>
      <c r="F24" s="24"/>
      <c r="G24" s="3" t="s">
        <v>60</v>
      </c>
      <c r="H24" s="2" t="s">
        <v>61</v>
      </c>
      <c r="I24" s="13">
        <v>30</v>
      </c>
      <c r="J24" s="13"/>
      <c r="K24" s="13">
        <v>24</v>
      </c>
      <c r="L24" s="13"/>
      <c r="M24" s="13" t="s">
        <v>62</v>
      </c>
      <c r="N24" s="13"/>
      <c r="O24" s="9"/>
      <c r="P24" s="9"/>
    </row>
    <row r="25" spans="1:16" ht="15" customHeight="1">
      <c r="A25" s="29"/>
      <c r="B25" s="16"/>
      <c r="C25" s="16"/>
      <c r="D25" s="24" t="s">
        <v>54</v>
      </c>
      <c r="E25" s="24"/>
      <c r="F25" s="24"/>
      <c r="G25" s="3"/>
      <c r="H25" s="2"/>
      <c r="I25" s="13"/>
      <c r="J25" s="13"/>
      <c r="K25" s="13"/>
      <c r="L25" s="13"/>
      <c r="M25" s="13"/>
      <c r="N25" s="13"/>
      <c r="O25" s="9"/>
      <c r="P25" s="9"/>
    </row>
    <row r="26" spans="1:16" ht="15" customHeight="1">
      <c r="A26" s="29"/>
      <c r="B26" s="16"/>
      <c r="C26" s="16" t="s">
        <v>63</v>
      </c>
      <c r="D26" s="24" t="s">
        <v>53</v>
      </c>
      <c r="E26" s="24"/>
      <c r="F26" s="24"/>
      <c r="G26" s="3"/>
      <c r="H26" s="2"/>
      <c r="I26" s="13"/>
      <c r="J26" s="13"/>
      <c r="K26" s="13"/>
      <c r="L26" s="13"/>
      <c r="M26" s="13"/>
      <c r="N26" s="13"/>
    </row>
    <row r="27" spans="1:16" ht="15" customHeight="1">
      <c r="A27" s="29"/>
      <c r="B27" s="16"/>
      <c r="C27" s="16"/>
      <c r="D27" s="24" t="s">
        <v>54</v>
      </c>
      <c r="E27" s="24"/>
      <c r="F27" s="24"/>
      <c r="G27" s="3"/>
      <c r="H27" s="2"/>
      <c r="I27" s="13"/>
      <c r="J27" s="13"/>
      <c r="K27" s="13"/>
      <c r="L27" s="13"/>
      <c r="M27" s="13"/>
      <c r="N27" s="13"/>
    </row>
    <row r="28" spans="1:16" ht="15" customHeight="1">
      <c r="A28" s="29"/>
      <c r="B28" s="16"/>
      <c r="C28" s="16" t="s">
        <v>64</v>
      </c>
      <c r="D28" s="24" t="s">
        <v>53</v>
      </c>
      <c r="E28" s="24"/>
      <c r="F28" s="24"/>
      <c r="G28" s="3"/>
      <c r="H28" s="2"/>
      <c r="I28" s="13"/>
      <c r="J28" s="13"/>
      <c r="K28" s="13"/>
      <c r="L28" s="13"/>
      <c r="M28" s="13"/>
      <c r="N28" s="13"/>
    </row>
    <row r="29" spans="1:16" ht="15" customHeight="1">
      <c r="A29" s="29"/>
      <c r="B29" s="16"/>
      <c r="C29" s="16"/>
      <c r="D29" s="24" t="s">
        <v>54</v>
      </c>
      <c r="E29" s="24"/>
      <c r="F29" s="24"/>
      <c r="G29" s="3"/>
      <c r="H29" s="2"/>
      <c r="I29" s="13"/>
      <c r="J29" s="13"/>
      <c r="K29" s="13"/>
      <c r="L29" s="13"/>
      <c r="M29" s="13"/>
      <c r="N29" s="13"/>
    </row>
    <row r="30" spans="1:16" ht="15" customHeight="1">
      <c r="A30" s="29"/>
      <c r="B30" s="16" t="s">
        <v>65</v>
      </c>
      <c r="C30" s="16" t="s">
        <v>66</v>
      </c>
      <c r="D30" s="24" t="s">
        <v>53</v>
      </c>
      <c r="E30" s="24"/>
      <c r="F30" s="24"/>
      <c r="G30" s="3"/>
      <c r="H30" s="2"/>
      <c r="I30" s="13"/>
      <c r="J30" s="13"/>
      <c r="K30" s="13"/>
      <c r="L30" s="13"/>
      <c r="M30" s="13"/>
      <c r="N30" s="13"/>
    </row>
    <row r="31" spans="1:16" ht="32.1" customHeight="1">
      <c r="A31" s="29"/>
      <c r="B31" s="16"/>
      <c r="C31" s="16"/>
      <c r="D31" s="24" t="s">
        <v>54</v>
      </c>
      <c r="E31" s="24"/>
      <c r="F31" s="24"/>
      <c r="G31" s="3"/>
      <c r="H31" s="2"/>
      <c r="I31" s="13"/>
      <c r="J31" s="13"/>
      <c r="K31" s="13"/>
      <c r="L31" s="13"/>
      <c r="M31" s="13"/>
      <c r="N31" s="13"/>
    </row>
    <row r="32" spans="1:16">
      <c r="A32" s="26" t="s">
        <v>67</v>
      </c>
      <c r="B32" s="26"/>
      <c r="C32" s="26"/>
      <c r="D32" s="26"/>
      <c r="E32" s="26"/>
      <c r="F32" s="26"/>
      <c r="G32" s="26"/>
      <c r="H32" s="26"/>
      <c r="I32" s="26">
        <f>SUM(I14:J31,J7)</f>
        <v>100</v>
      </c>
      <c r="J32" s="26"/>
      <c r="K32" s="26">
        <v>94</v>
      </c>
      <c r="L32" s="26"/>
      <c r="M32" s="27"/>
      <c r="N32" s="27"/>
    </row>
    <row r="33" spans="1:14" ht="176.1" customHeight="1">
      <c r="A33" s="28" t="s">
        <v>68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</sheetData>
  <mergeCells count="144">
    <mergeCell ref="O14:P15"/>
    <mergeCell ref="O17:P18"/>
    <mergeCell ref="O19:P21"/>
    <mergeCell ref="A6:B10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P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2024-08-22T06:44:35Z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F43499875854479F96D711E41CFD70E1</vt:lpwstr>
  </property>
</Properties>
</file>