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465"/>
  </bookViews>
  <sheets>
    <sheet name="项目支出绩效自评表" sheetId="2" r:id="rId1"/>
  </sheets>
  <definedNames>
    <definedName name="_xlnm.Print_Area" localSheetId="0">项目支出绩效自评表!$A$1:$N$28</definedName>
  </definedNames>
  <calcPr calcId="145621"/>
</workbook>
</file>

<file path=xl/calcChain.xml><?xml version="1.0" encoding="utf-8"?>
<calcChain xmlns="http://schemas.openxmlformats.org/spreadsheetml/2006/main">
  <c r="I28" i="2" l="1"/>
  <c r="L8" i="2"/>
  <c r="I7" i="2"/>
  <c r="H7" i="2"/>
  <c r="G7" i="2"/>
  <c r="F7" i="2"/>
  <c r="L7" i="2" s="1"/>
  <c r="N7" i="2" s="1"/>
  <c r="K28" i="2" s="1"/>
  <c r="E7" i="2"/>
</calcChain>
</file>

<file path=xl/sharedStrings.xml><?xml version="1.0" encoding="utf-8"?>
<sst xmlns="http://schemas.openxmlformats.org/spreadsheetml/2006/main" count="81" uniqueCount="76">
  <si>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</si>
  <si>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单位名称（盖章）：</t>
  </si>
  <si>
    <t>北京市十三陵水库管理处</t>
  </si>
  <si>
    <t>主管领导：</t>
  </si>
  <si>
    <r>
      <rPr>
        <sz val="11"/>
        <color theme="1"/>
        <rFont val="仿宋_GB2312"/>
        <family val="3"/>
        <charset val="134"/>
      </rPr>
      <t>贾琪</t>
    </r>
    <r>
      <rPr>
        <sz val="11"/>
        <color theme="1"/>
        <rFont val="宋体"/>
        <family val="3"/>
        <charset val="134"/>
      </rPr>
      <t>璟</t>
    </r>
  </si>
  <si>
    <t>项目名称</t>
  </si>
  <si>
    <t>水旱灾害防御业务费</t>
  </si>
  <si>
    <t>主管部门</t>
  </si>
  <si>
    <t>北京市水务局</t>
  </si>
  <si>
    <t>实施单位</t>
  </si>
  <si>
    <t>项目负责人</t>
  </si>
  <si>
    <t>魏崴</t>
  </si>
  <si>
    <t>联系电话</t>
  </si>
  <si>
    <t>60711899-6323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</si>
  <si>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</si>
  <si>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</si>
  <si>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</si>
  <si>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</si>
  <si>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</si>
  <si>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</si>
  <si>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</si>
  <si>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</si>
  <si>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</si>
  <si>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</si>
  <si>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</si>
  <si>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</si>
  <si>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</si>
  <si>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</si>
  <si>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</si>
  <si>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水旱灾害防御工作是水库管理的一项非常重要的工作，水库安全运行，发挥拦蓄洪水作用，以确保下游地区人民群众生命财产安全。预案编制、刊印，各类防汛设备设施维护等汛前准备工作落实到位，可为汛期应对提供有利保障。该项目的主要内容有日常防汛用品购置、防汛预案刊印、设备设施维护等，通过实施该项目，完成2023年度汛前准备、汛期应对和汛后总结各项防汛工作，以保障本年度十三陵水库安全度汛。</t>
  </si>
  <si>
    <t>通过实施该项目，完成预案和水旱灾害防御工作手册的编制刊印工作；完成冲锋舟、通讯设备、卫星电话充值设备设施的维修保养；完成抢险备勤和演练；防汛物资物料全部按计划购置且检验合格，保证十三陵水库各项功能作用在2023年汛期正常发挥，达到预期目标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</si>
  <si>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</si>
  <si>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</si>
  <si>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</si>
  <si>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</si>
  <si>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</si>
  <si>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</si>
  <si>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</si>
  <si>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</si>
  <si>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</si>
  <si>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完成刊印预案</t>
  </si>
  <si>
    <t>=160本</t>
  </si>
  <si>
    <t>160本</t>
  </si>
  <si>
    <t>物资设备正常保养</t>
  </si>
  <si>
    <t>=1次</t>
  </si>
  <si>
    <t>1次</t>
  </si>
  <si>
    <t>购置全站仪数量</t>
  </si>
  <si>
    <t>=1台</t>
  </si>
  <si>
    <t>1台</t>
  </si>
  <si>
    <t>质量
指标</t>
  </si>
  <si>
    <t>设备保养完好率</t>
  </si>
  <si>
    <t>≥95%</t>
  </si>
  <si>
    <t>新购置物资合格率</t>
  </si>
  <si>
    <t>时效
指标</t>
  </si>
  <si>
    <t>项目完成时间</t>
  </si>
  <si>
    <t>≤12月</t>
  </si>
  <si>
    <t>9月</t>
  </si>
  <si>
    <t>成本
指标</t>
  </si>
  <si>
    <t>项目预算控制数</t>
  </si>
  <si>
    <t>≤28.625万元</t>
  </si>
  <si>
    <t>=28.41977万元</t>
  </si>
  <si>
    <t>效益
指标</t>
  </si>
  <si>
    <t>经济效益指标</t>
  </si>
  <si>
    <t>社会效益指标</t>
  </si>
  <si>
    <t>持续提升水旱灾害防御能力</t>
  </si>
  <si>
    <t>优</t>
  </si>
  <si>
    <t>良</t>
  </si>
  <si>
    <t>水旱灾害防御能力较去年有进步，但是较先进单位仍存在差距，在日后工作中继续加强能力建设工作。</t>
  </si>
  <si>
    <t>生态效益指标</t>
  </si>
  <si>
    <t>可持续影响指标</t>
  </si>
  <si>
    <t>满意度指标</t>
  </si>
  <si>
    <t>服务对象满意度指标</t>
  </si>
  <si>
    <t>使用科室满意率</t>
  </si>
  <si>
    <t>≥90%</t>
  </si>
  <si>
    <t>=100%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</si>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</sst>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5" xfId="0" quotePrefix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6" max="16" width="28.125" customWidth="1"/>
  </cols>
  <sheetData>
    <row r="1" spans="1:16" ht="36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2"/>
      <c r="P1" s="11"/>
    </row>
    <row r="2" spans="1:16" s="1" customFormat="1" ht="17.100000000000001" customHeight="1">
      <c r="A2" s="1" t="s">
        <v>1</v>
      </c>
      <c r="D2" s="16" t="s">
        <v>2</v>
      </c>
      <c r="E2" s="16"/>
      <c r="F2" s="16"/>
      <c r="G2" s="16"/>
      <c r="H2" s="1" t="s">
        <v>3</v>
      </c>
      <c r="J2" s="17" t="s">
        <v>4</v>
      </c>
      <c r="K2" s="17"/>
      <c r="L2" s="17"/>
      <c r="M2" s="17"/>
      <c r="N2" s="17"/>
      <c r="O2" s="10"/>
      <c r="P2" s="10"/>
    </row>
    <row r="3" spans="1:16" ht="15" customHeight="1">
      <c r="A3" s="18" t="s">
        <v>5</v>
      </c>
      <c r="B3" s="18"/>
      <c r="C3" s="18" t="s">
        <v>6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  <c r="O3" s="11"/>
      <c r="P3" s="11"/>
    </row>
    <row r="4" spans="1:16" ht="15" customHeight="1">
      <c r="A4" s="18" t="s">
        <v>7</v>
      </c>
      <c r="B4" s="18"/>
      <c r="C4" s="18" t="s">
        <v>8</v>
      </c>
      <c r="D4" s="18"/>
      <c r="E4" s="18"/>
      <c r="F4" s="18"/>
      <c r="G4" s="18"/>
      <c r="H4" s="18" t="s">
        <v>9</v>
      </c>
      <c r="I4" s="18"/>
      <c r="J4" s="18" t="s">
        <v>2</v>
      </c>
      <c r="K4" s="18"/>
      <c r="L4" s="18"/>
      <c r="M4" s="18"/>
      <c r="N4" s="18"/>
      <c r="O4" s="11"/>
      <c r="P4" s="11"/>
    </row>
    <row r="5" spans="1:16" ht="15" customHeight="1">
      <c r="A5" s="18" t="s">
        <v>10</v>
      </c>
      <c r="B5" s="18"/>
      <c r="C5" s="18" t="s">
        <v>11</v>
      </c>
      <c r="D5" s="18"/>
      <c r="E5" s="18"/>
      <c r="F5" s="18"/>
      <c r="G5" s="18"/>
      <c r="H5" s="18" t="s">
        <v>12</v>
      </c>
      <c r="I5" s="18"/>
      <c r="J5" s="18" t="s">
        <v>13</v>
      </c>
      <c r="K5" s="18"/>
      <c r="L5" s="18"/>
      <c r="M5" s="18"/>
      <c r="N5" s="18"/>
      <c r="O5" s="11"/>
      <c r="P5" s="11"/>
    </row>
    <row r="6" spans="1:16" ht="33" customHeight="1">
      <c r="A6" s="18" t="s">
        <v>14</v>
      </c>
      <c r="B6" s="18"/>
      <c r="C6" s="18"/>
      <c r="D6" s="18"/>
      <c r="E6" s="2" t="s">
        <v>15</v>
      </c>
      <c r="F6" s="18" t="s">
        <v>16</v>
      </c>
      <c r="G6" s="18"/>
      <c r="H6" s="18" t="s">
        <v>17</v>
      </c>
      <c r="I6" s="18"/>
      <c r="J6" s="18" t="s">
        <v>18</v>
      </c>
      <c r="K6" s="18"/>
      <c r="L6" s="18" t="s">
        <v>19</v>
      </c>
      <c r="M6" s="18"/>
      <c r="N6" s="2" t="s">
        <v>20</v>
      </c>
      <c r="O6" s="11"/>
      <c r="P6" s="11"/>
    </row>
    <row r="7" spans="1:16" ht="15" customHeight="1">
      <c r="A7" s="18"/>
      <c r="B7" s="18"/>
      <c r="C7" s="20" t="s">
        <v>21</v>
      </c>
      <c r="D7" s="20"/>
      <c r="E7" s="3">
        <f>SUM(E8:E10)</f>
        <v>30.633880000000001</v>
      </c>
      <c r="F7" s="21">
        <f>SUM(F8:G10)</f>
        <v>28.41977</v>
      </c>
      <c r="G7" s="21">
        <f t="shared" ref="G7:I7" si="0">SUM(G8:G10)</f>
        <v>0</v>
      </c>
      <c r="H7" s="21">
        <f>SUM(H8:I10)</f>
        <v>28.41977</v>
      </c>
      <c r="I7" s="21">
        <f t="shared" si="0"/>
        <v>0</v>
      </c>
      <c r="J7" s="18">
        <v>10</v>
      </c>
      <c r="K7" s="18"/>
      <c r="L7" s="22">
        <f t="shared" ref="L7:L8" si="1">ROUND(H7/F7,4)</f>
        <v>1</v>
      </c>
      <c r="M7" s="22"/>
      <c r="N7" s="2">
        <f>ROUND(J7*L7,2)</f>
        <v>10</v>
      </c>
      <c r="O7" s="11"/>
      <c r="P7" s="11"/>
    </row>
    <row r="8" spans="1:16" ht="26.1" customHeight="1">
      <c r="A8" s="18"/>
      <c r="B8" s="18"/>
      <c r="C8" s="18" t="s">
        <v>22</v>
      </c>
      <c r="D8" s="18"/>
      <c r="E8" s="3">
        <v>30.633880000000001</v>
      </c>
      <c r="F8" s="21">
        <v>28.41977</v>
      </c>
      <c r="G8" s="21"/>
      <c r="H8" s="21">
        <v>28.41977</v>
      </c>
      <c r="I8" s="21"/>
      <c r="J8" s="18" t="s">
        <v>23</v>
      </c>
      <c r="K8" s="18"/>
      <c r="L8" s="22">
        <f t="shared" si="1"/>
        <v>1</v>
      </c>
      <c r="M8" s="22"/>
      <c r="N8" s="2" t="s">
        <v>23</v>
      </c>
      <c r="O8" s="23"/>
      <c r="P8" s="23"/>
    </row>
    <row r="9" spans="1:16" ht="30.95" customHeight="1">
      <c r="A9" s="18"/>
      <c r="B9" s="18"/>
      <c r="C9" s="18" t="s">
        <v>24</v>
      </c>
      <c r="D9" s="18"/>
      <c r="E9" s="2"/>
      <c r="F9" s="18"/>
      <c r="G9" s="18"/>
      <c r="H9" s="18"/>
      <c r="I9" s="18"/>
      <c r="J9" s="18"/>
      <c r="K9" s="18"/>
      <c r="L9" s="22"/>
      <c r="M9" s="22"/>
      <c r="N9" s="2"/>
      <c r="O9" s="11"/>
      <c r="P9" s="11"/>
    </row>
    <row r="10" spans="1:16">
      <c r="A10" s="18"/>
      <c r="B10" s="18"/>
      <c r="C10" s="18" t="s">
        <v>25</v>
      </c>
      <c r="D10" s="18"/>
      <c r="E10" s="2"/>
      <c r="F10" s="18"/>
      <c r="G10" s="18"/>
      <c r="H10" s="18"/>
      <c r="I10" s="18"/>
      <c r="J10" s="18"/>
      <c r="K10" s="18"/>
      <c r="L10" s="22"/>
      <c r="M10" s="22"/>
      <c r="N10" s="2"/>
      <c r="O10" s="11"/>
      <c r="P10" s="11"/>
    </row>
    <row r="11" spans="1:16" ht="15" customHeight="1">
      <c r="A11" s="18" t="s">
        <v>26</v>
      </c>
      <c r="B11" s="18" t="s">
        <v>27</v>
      </c>
      <c r="C11" s="18"/>
      <c r="D11" s="18"/>
      <c r="E11" s="18"/>
      <c r="F11" s="18"/>
      <c r="G11" s="18"/>
      <c r="H11" s="18" t="s">
        <v>28</v>
      </c>
      <c r="I11" s="18"/>
      <c r="J11" s="18"/>
      <c r="K11" s="18"/>
      <c r="L11" s="18"/>
      <c r="M11" s="18"/>
      <c r="N11" s="18"/>
      <c r="O11" s="11"/>
      <c r="P11" s="11"/>
    </row>
    <row r="12" spans="1:16" ht="119.1" customHeight="1">
      <c r="A12" s="18"/>
      <c r="B12" s="24" t="s">
        <v>29</v>
      </c>
      <c r="C12" s="24"/>
      <c r="D12" s="24"/>
      <c r="E12" s="24"/>
      <c r="F12" s="24"/>
      <c r="G12" s="24"/>
      <c r="H12" s="25" t="s">
        <v>30</v>
      </c>
      <c r="I12" s="25"/>
      <c r="J12" s="25"/>
      <c r="K12" s="25"/>
      <c r="L12" s="25"/>
      <c r="M12" s="25"/>
      <c r="N12" s="25"/>
      <c r="O12" s="11"/>
      <c r="P12" s="11"/>
    </row>
    <row r="13" spans="1:16" ht="41.1" customHeight="1">
      <c r="A13" s="32" t="s">
        <v>31</v>
      </c>
      <c r="B13" s="2" t="s">
        <v>32</v>
      </c>
      <c r="C13" s="2" t="s">
        <v>33</v>
      </c>
      <c r="D13" s="18" t="s">
        <v>34</v>
      </c>
      <c r="E13" s="18"/>
      <c r="F13" s="18"/>
      <c r="G13" s="2" t="s">
        <v>35</v>
      </c>
      <c r="H13" s="2" t="s">
        <v>36</v>
      </c>
      <c r="I13" s="18" t="s">
        <v>18</v>
      </c>
      <c r="J13" s="18"/>
      <c r="K13" s="18" t="s">
        <v>20</v>
      </c>
      <c r="L13" s="18"/>
      <c r="M13" s="18" t="s">
        <v>37</v>
      </c>
      <c r="N13" s="18"/>
      <c r="O13" s="23"/>
      <c r="P13" s="23"/>
    </row>
    <row r="14" spans="1:16" ht="15" customHeight="1">
      <c r="A14" s="32"/>
      <c r="B14" s="18" t="s">
        <v>38</v>
      </c>
      <c r="C14" s="18" t="s">
        <v>39</v>
      </c>
      <c r="D14" s="26" t="s">
        <v>40</v>
      </c>
      <c r="E14" s="26"/>
      <c r="F14" s="26"/>
      <c r="G14" s="4" t="s">
        <v>41</v>
      </c>
      <c r="H14" s="5" t="s">
        <v>42</v>
      </c>
      <c r="I14" s="27">
        <v>8</v>
      </c>
      <c r="J14" s="27"/>
      <c r="K14" s="27">
        <v>8</v>
      </c>
      <c r="L14" s="27"/>
      <c r="M14" s="18"/>
      <c r="N14" s="18"/>
      <c r="O14" s="37"/>
      <c r="P14" s="37"/>
    </row>
    <row r="15" spans="1:16" ht="15" customHeight="1">
      <c r="A15" s="32"/>
      <c r="B15" s="18"/>
      <c r="C15" s="18"/>
      <c r="D15" s="26" t="s">
        <v>43</v>
      </c>
      <c r="E15" s="26"/>
      <c r="F15" s="26"/>
      <c r="G15" s="13" t="s">
        <v>44</v>
      </c>
      <c r="H15" s="6" t="s">
        <v>45</v>
      </c>
      <c r="I15" s="27">
        <v>8</v>
      </c>
      <c r="J15" s="27"/>
      <c r="K15" s="27">
        <v>8</v>
      </c>
      <c r="L15" s="27"/>
      <c r="M15" s="18"/>
      <c r="N15" s="18"/>
      <c r="O15" s="37"/>
      <c r="P15" s="37"/>
    </row>
    <row r="16" spans="1:16" ht="15" customHeight="1">
      <c r="A16" s="32"/>
      <c r="B16" s="18"/>
      <c r="C16" s="18"/>
      <c r="D16" s="26" t="s">
        <v>46</v>
      </c>
      <c r="E16" s="26"/>
      <c r="F16" s="26"/>
      <c r="G16" s="14" t="s">
        <v>47</v>
      </c>
      <c r="H16" s="7" t="s">
        <v>48</v>
      </c>
      <c r="I16" s="27">
        <v>8</v>
      </c>
      <c r="J16" s="27"/>
      <c r="K16" s="27">
        <v>8</v>
      </c>
      <c r="L16" s="27"/>
      <c r="M16" s="18"/>
      <c r="N16" s="18"/>
      <c r="O16" s="38"/>
      <c r="P16" s="38"/>
    </row>
    <row r="17" spans="1:16" ht="15" customHeight="1">
      <c r="A17" s="32"/>
      <c r="B17" s="18"/>
      <c r="C17" s="18" t="s">
        <v>49</v>
      </c>
      <c r="D17" s="26" t="s">
        <v>50</v>
      </c>
      <c r="E17" s="26"/>
      <c r="F17" s="26"/>
      <c r="G17" s="6" t="s">
        <v>51</v>
      </c>
      <c r="H17" s="8">
        <v>1</v>
      </c>
      <c r="I17" s="27">
        <v>8</v>
      </c>
      <c r="J17" s="27"/>
      <c r="K17" s="27">
        <v>8</v>
      </c>
      <c r="L17" s="27"/>
      <c r="M17" s="18"/>
      <c r="N17" s="18"/>
      <c r="O17" s="38"/>
      <c r="P17" s="38"/>
    </row>
    <row r="18" spans="1:16" ht="15" customHeight="1">
      <c r="A18" s="32"/>
      <c r="B18" s="18"/>
      <c r="C18" s="18"/>
      <c r="D18" s="26" t="s">
        <v>52</v>
      </c>
      <c r="E18" s="26"/>
      <c r="F18" s="26"/>
      <c r="G18" s="6" t="s">
        <v>51</v>
      </c>
      <c r="H18" s="8">
        <v>1</v>
      </c>
      <c r="I18" s="27">
        <v>8</v>
      </c>
      <c r="J18" s="27"/>
      <c r="K18" s="27">
        <v>8</v>
      </c>
      <c r="L18" s="27"/>
      <c r="M18" s="18"/>
      <c r="N18" s="18"/>
      <c r="O18" s="39"/>
      <c r="P18" s="39"/>
    </row>
    <row r="19" spans="1:16" ht="15" customHeight="1">
      <c r="A19" s="32"/>
      <c r="B19" s="18"/>
      <c r="C19" s="18" t="s">
        <v>53</v>
      </c>
      <c r="D19" s="40" t="s">
        <v>54</v>
      </c>
      <c r="E19" s="41"/>
      <c r="F19" s="42"/>
      <c r="G19" s="33" t="s">
        <v>55</v>
      </c>
      <c r="H19" s="33" t="s">
        <v>56</v>
      </c>
      <c r="I19" s="46">
        <v>10</v>
      </c>
      <c r="J19" s="47"/>
      <c r="K19" s="46">
        <v>10</v>
      </c>
      <c r="L19" s="47"/>
      <c r="M19" s="50"/>
      <c r="N19" s="51"/>
      <c r="O19" s="39"/>
      <c r="P19" s="39"/>
    </row>
    <row r="20" spans="1:16" ht="15" customHeight="1">
      <c r="A20" s="32"/>
      <c r="B20" s="18"/>
      <c r="C20" s="18"/>
      <c r="D20" s="43"/>
      <c r="E20" s="44"/>
      <c r="F20" s="45"/>
      <c r="G20" s="34"/>
      <c r="H20" s="34"/>
      <c r="I20" s="48"/>
      <c r="J20" s="49"/>
      <c r="K20" s="48"/>
      <c r="L20" s="49"/>
      <c r="M20" s="52"/>
      <c r="N20" s="53"/>
      <c r="O20" s="23"/>
      <c r="P20" s="23"/>
    </row>
    <row r="21" spans="1:16" ht="15" customHeight="1">
      <c r="A21" s="32"/>
      <c r="B21" s="18"/>
      <c r="C21" s="18" t="s">
        <v>57</v>
      </c>
      <c r="D21" s="40" t="s">
        <v>58</v>
      </c>
      <c r="E21" s="41"/>
      <c r="F21" s="42"/>
      <c r="G21" s="33" t="s">
        <v>59</v>
      </c>
      <c r="H21" s="35" t="s">
        <v>60</v>
      </c>
      <c r="I21" s="46">
        <v>10</v>
      </c>
      <c r="J21" s="47"/>
      <c r="K21" s="46">
        <v>10</v>
      </c>
      <c r="L21" s="47"/>
      <c r="M21" s="50"/>
      <c r="N21" s="51"/>
      <c r="O21" s="23"/>
      <c r="P21" s="23"/>
    </row>
    <row r="22" spans="1:16" ht="27.95" customHeight="1">
      <c r="A22" s="32"/>
      <c r="B22" s="18"/>
      <c r="C22" s="18"/>
      <c r="D22" s="43"/>
      <c r="E22" s="44"/>
      <c r="F22" s="45"/>
      <c r="G22" s="34"/>
      <c r="H22" s="36"/>
      <c r="I22" s="48"/>
      <c r="J22" s="49"/>
      <c r="K22" s="48"/>
      <c r="L22" s="49"/>
      <c r="M22" s="52"/>
      <c r="N22" s="53"/>
      <c r="O22" s="23"/>
      <c r="P22" s="23"/>
    </row>
    <row r="23" spans="1:16" ht="33.950000000000003" customHeight="1">
      <c r="A23" s="32"/>
      <c r="B23" s="18" t="s">
        <v>61</v>
      </c>
      <c r="C23" s="2" t="s">
        <v>62</v>
      </c>
      <c r="D23" s="26"/>
      <c r="E23" s="26"/>
      <c r="F23" s="26"/>
      <c r="G23" s="6"/>
      <c r="H23" s="6"/>
      <c r="I23" s="28"/>
      <c r="J23" s="29"/>
      <c r="K23" s="28"/>
      <c r="L23" s="29"/>
      <c r="M23" s="18"/>
      <c r="N23" s="18"/>
      <c r="O23" s="11"/>
      <c r="P23" s="11"/>
    </row>
    <row r="24" spans="1:16" ht="108" customHeight="1">
      <c r="A24" s="32"/>
      <c r="B24" s="18"/>
      <c r="C24" s="2" t="s">
        <v>63</v>
      </c>
      <c r="D24" s="26" t="s">
        <v>64</v>
      </c>
      <c r="E24" s="26"/>
      <c r="F24" s="26"/>
      <c r="G24" s="6" t="s">
        <v>65</v>
      </c>
      <c r="H24" s="6" t="s">
        <v>66</v>
      </c>
      <c r="I24" s="28">
        <v>20</v>
      </c>
      <c r="J24" s="29"/>
      <c r="K24" s="28">
        <v>14</v>
      </c>
      <c r="L24" s="29"/>
      <c r="M24" s="18" t="s">
        <v>67</v>
      </c>
      <c r="N24" s="18"/>
      <c r="O24" s="11"/>
      <c r="P24" s="11"/>
    </row>
    <row r="25" spans="1:16" ht="33.950000000000003" customHeight="1">
      <c r="A25" s="32"/>
      <c r="B25" s="18"/>
      <c r="C25" s="2" t="s">
        <v>68</v>
      </c>
      <c r="D25" s="26"/>
      <c r="E25" s="26"/>
      <c r="F25" s="26"/>
      <c r="G25" s="6"/>
      <c r="H25" s="6"/>
      <c r="I25" s="28"/>
      <c r="J25" s="29"/>
      <c r="K25" s="28"/>
      <c r="L25" s="29"/>
      <c r="M25" s="18"/>
      <c r="N25" s="18"/>
    </row>
    <row r="26" spans="1:16" ht="42" customHeight="1">
      <c r="A26" s="32"/>
      <c r="B26" s="18"/>
      <c r="C26" s="2" t="s">
        <v>69</v>
      </c>
      <c r="D26" s="26"/>
      <c r="E26" s="26"/>
      <c r="F26" s="26"/>
      <c r="G26" s="6"/>
      <c r="H26" s="6"/>
      <c r="I26" s="27"/>
      <c r="J26" s="27"/>
      <c r="K26" s="27"/>
      <c r="L26" s="27"/>
      <c r="M26" s="18"/>
      <c r="N26" s="18"/>
    </row>
    <row r="27" spans="1:16" ht="53.1" customHeight="1">
      <c r="A27" s="32"/>
      <c r="B27" s="2" t="s">
        <v>70</v>
      </c>
      <c r="C27" s="2" t="s">
        <v>71</v>
      </c>
      <c r="D27" s="26" t="s">
        <v>72</v>
      </c>
      <c r="E27" s="26"/>
      <c r="F27" s="26"/>
      <c r="G27" s="6" t="s">
        <v>73</v>
      </c>
      <c r="H27" s="9" t="s">
        <v>74</v>
      </c>
      <c r="I27" s="27">
        <v>10</v>
      </c>
      <c r="J27" s="27"/>
      <c r="K27" s="27">
        <v>10</v>
      </c>
      <c r="L27" s="27"/>
      <c r="M27" s="18"/>
      <c r="N27" s="18"/>
    </row>
    <row r="28" spans="1:16">
      <c r="A28" s="26" t="s">
        <v>75</v>
      </c>
      <c r="B28" s="26"/>
      <c r="C28" s="26"/>
      <c r="D28" s="26"/>
      <c r="E28" s="26"/>
      <c r="F28" s="26"/>
      <c r="G28" s="26"/>
      <c r="H28" s="26"/>
      <c r="I28" s="26">
        <f>SUM(I14:J27,J7)</f>
        <v>100</v>
      </c>
      <c r="J28" s="26"/>
      <c r="K28" s="26">
        <f>SUM(K14:L27,N7)</f>
        <v>94</v>
      </c>
      <c r="L28" s="26"/>
      <c r="M28" s="30"/>
      <c r="N28" s="30"/>
    </row>
    <row r="29" spans="1:16" ht="176.1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</sheetData>
  <mergeCells count="118">
    <mergeCell ref="O14:P15"/>
    <mergeCell ref="O16:P17"/>
    <mergeCell ref="O18:P19"/>
    <mergeCell ref="D19:F20"/>
    <mergeCell ref="I19:J20"/>
    <mergeCell ref="K19:L20"/>
    <mergeCell ref="M19:N20"/>
    <mergeCell ref="O20:P22"/>
    <mergeCell ref="D21:F22"/>
    <mergeCell ref="I21:J22"/>
    <mergeCell ref="K21:L22"/>
    <mergeCell ref="M21:N22"/>
    <mergeCell ref="A11:A12"/>
    <mergeCell ref="A13:A27"/>
    <mergeCell ref="B14:B22"/>
    <mergeCell ref="B23:B26"/>
    <mergeCell ref="C14:C16"/>
    <mergeCell ref="C17:C18"/>
    <mergeCell ref="C19:C20"/>
    <mergeCell ref="C21:C22"/>
    <mergeCell ref="G19:G20"/>
    <mergeCell ref="G21:G22"/>
    <mergeCell ref="D27:F27"/>
    <mergeCell ref="I27:J27"/>
    <mergeCell ref="K27:L27"/>
    <mergeCell ref="M27:N27"/>
    <mergeCell ref="A28:H28"/>
    <mergeCell ref="I28:J28"/>
    <mergeCell ref="K28:L28"/>
    <mergeCell ref="M28:N28"/>
    <mergeCell ref="A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17:F17"/>
    <mergeCell ref="I17:J17"/>
    <mergeCell ref="K17:L17"/>
    <mergeCell ref="M17:N17"/>
    <mergeCell ref="D18:F18"/>
    <mergeCell ref="I18:J18"/>
    <mergeCell ref="K18:L18"/>
    <mergeCell ref="M18:N18"/>
    <mergeCell ref="D23:F23"/>
    <mergeCell ref="I23:J23"/>
    <mergeCell ref="K23:L23"/>
    <mergeCell ref="M23:N23"/>
    <mergeCell ref="H19:H20"/>
    <mergeCell ref="H21:H22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ageMargins left="0.55486111111111103" right="0.55486111111111103" top="0.55069444444444404" bottom="0.23611111111111099" header="0.5" footer="0.5"/>
  <pageSetup paperSize="9" orientation="portrait" r:id="rId1"/>
  <ignoredErrors>
    <ignoredError sqref="F7 H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2022-03-20T17:44:00Z</dcterms:created>
  <dcterms:modified xsi:type="dcterms:W3CDTF">2024-08-22T06:44:02Z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F43499875854479F96D711E41CFD70E1</vt:lpwstr>
  </property>
</Properties>
</file>