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2950" windowHeight="9960"/>
  </bookViews>
  <sheets>
    <sheet name="项目支出绩效自评表" sheetId="2" r:id="rId1"/>
  </sheets>
  <definedNames>
    <definedName name="_xlnm.Print_Area" localSheetId="0">项目支出绩效自评表!$A$1:$N$25</definedName>
  </definedNames>
  <calcPr calcId="145621"/>
</workbook>
</file>

<file path=xl/calcChain.xml><?xml version="1.0" encoding="utf-8"?>
<calcChain xmlns="http://schemas.openxmlformats.org/spreadsheetml/2006/main">
  <c r="I25" i="2" l="1"/>
  <c r="L7" i="2"/>
  <c r="N7" i="2" s="1"/>
  <c r="K25" i="2" s="1"/>
  <c r="I7" i="2"/>
  <c r="G7" i="2"/>
</calcChain>
</file>

<file path=xl/sharedStrings.xml><?xml version="1.0" encoding="utf-8"?>
<sst xmlns="http://schemas.openxmlformats.org/spreadsheetml/2006/main" count="100" uniqueCount="92">
  <si>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</si>
  <si>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填报表人：</t>
  </si>
  <si>
    <t>联系电话：</t>
  </si>
  <si>
    <t>为方便自评表的沟通反馈，需填报联系人信息</t>
  </si>
  <si>
    <t>单位名称（盖章）：</t>
  </si>
  <si>
    <t>北京市清河管理处</t>
  </si>
  <si>
    <t>主管领导：</t>
  </si>
  <si>
    <t>荆璞</t>
  </si>
  <si>
    <t>项目名称</t>
  </si>
  <si>
    <t>水旱灾害防御业务费</t>
  </si>
  <si>
    <t>主要事项说明：</t>
  </si>
  <si>
    <t>主管部门</t>
  </si>
  <si>
    <t>北京市水务局</t>
  </si>
  <si>
    <t>实施单位</t>
  </si>
  <si>
    <r>
      <rPr>
        <sz val="10.5"/>
        <color theme="1"/>
        <rFont val="宋体"/>
        <family val="3"/>
        <charset val="134"/>
        <scheme val="minor"/>
      </rPr>
      <t>1.</t>
    </r>
    <r>
      <rPr>
        <sz val="10.5"/>
        <color rgb="FFFF0000"/>
        <rFont val="宋体"/>
        <family val="3"/>
        <charset val="134"/>
        <scheme val="minor"/>
      </rPr>
      <t>一个项目一张</t>
    </r>
    <r>
      <rPr>
        <sz val="10.5"/>
        <color theme="1"/>
        <rFont val="宋体"/>
        <family val="3"/>
        <charset val="134"/>
        <scheme val="minor"/>
      </rPr>
      <t>《项目支出绩效自评表》</t>
    </r>
  </si>
  <si>
    <t>项目负责人</t>
  </si>
  <si>
    <t>陆玉广</t>
  </si>
  <si>
    <t>联系电话</t>
  </si>
  <si>
    <r>
      <rPr>
        <sz val="10.5"/>
        <color theme="1"/>
        <rFont val="宋体"/>
        <family val="3"/>
        <charset val="134"/>
        <scheme val="minor"/>
      </rPr>
      <t>2.项目</t>
    </r>
    <r>
      <rPr>
        <sz val="10.5"/>
        <color rgb="FFFF0000"/>
        <rFont val="宋体"/>
        <family val="3"/>
        <charset val="134"/>
        <scheme val="minor"/>
      </rPr>
      <t>名称必须</t>
    </r>
    <r>
      <rPr>
        <sz val="10.5"/>
        <color theme="1"/>
        <rFont val="宋体"/>
        <family val="3"/>
        <charset val="134"/>
        <scheme val="minor"/>
      </rPr>
      <t>与附件1纳入绩效评价项目清单</t>
    </r>
    <r>
      <rPr>
        <sz val="10.5"/>
        <color rgb="FFFF0000"/>
        <rFont val="宋体"/>
        <family val="3"/>
        <charset val="134"/>
        <scheme val="minor"/>
      </rPr>
      <t>一致,不用写项目编码</t>
    </r>
  </si>
  <si>
    <t>项目资金（万元）</t>
  </si>
  <si>
    <t>年初
预算数</t>
  </si>
  <si>
    <t>全年
预算数</t>
  </si>
  <si>
    <t>全年执行数</t>
  </si>
  <si>
    <t>分值</t>
  </si>
  <si>
    <t>执行率</t>
  </si>
  <si>
    <t>得分</t>
  </si>
  <si>
    <r>
      <rPr>
        <sz val="10.5"/>
        <color theme="1"/>
        <rFont val="宋体"/>
        <family val="3"/>
        <charset val="134"/>
        <scheme val="minor"/>
      </rPr>
      <t>3.实施单位指</t>
    </r>
    <r>
      <rPr>
        <sz val="10.5"/>
        <color rgb="FFFF0000"/>
        <rFont val="宋体"/>
        <family val="3"/>
        <charset val="134"/>
        <scheme val="minor"/>
      </rPr>
      <t>项目申报单位</t>
    </r>
    <r>
      <rPr>
        <sz val="10.5"/>
        <color theme="1"/>
        <rFont val="宋体"/>
        <family val="3"/>
        <charset val="134"/>
        <scheme val="minor"/>
      </rPr>
      <t>，</t>
    </r>
    <r>
      <rPr>
        <sz val="10.5"/>
        <color rgb="FFFF0000"/>
        <rFont val="宋体"/>
        <family val="3"/>
        <charset val="134"/>
        <scheme val="minor"/>
      </rPr>
      <t>各处室的项目</t>
    </r>
    <r>
      <rPr>
        <sz val="10.5"/>
        <color theme="1"/>
        <rFont val="宋体"/>
        <family val="3"/>
        <charset val="134"/>
        <scheme val="minor"/>
      </rPr>
      <t>申报单位写北京市水务局机关行政</t>
    </r>
  </si>
  <si>
    <t>年度资金总额</t>
  </si>
  <si>
    <t>4.年初预算数：是指年初批复的金额</t>
  </si>
  <si>
    <t>其中：当年财政拨款</t>
  </si>
  <si>
    <t>—</t>
  </si>
  <si>
    <r>
      <rPr>
        <sz val="10.5"/>
        <color theme="1"/>
        <rFont val="宋体"/>
        <family val="3"/>
        <charset val="134"/>
        <scheme val="minor"/>
      </rPr>
      <t>5.全年预算数是指</t>
    </r>
    <r>
      <rPr>
        <sz val="10.5"/>
        <color rgb="FFFF0000"/>
        <rFont val="宋体"/>
        <family val="3"/>
        <charset val="134"/>
        <scheme val="minor"/>
      </rPr>
      <t>决算报表</t>
    </r>
    <r>
      <rPr>
        <sz val="10.5"/>
        <color theme="1"/>
        <rFont val="宋体"/>
        <family val="3"/>
        <charset val="134"/>
        <scheme val="minor"/>
      </rPr>
      <t>中项目实际到位资金。如果项目有调整，年初预算数和全年预算数可能不一样</t>
    </r>
  </si>
  <si>
    <t xml:space="preserve">      上年结转资金</t>
  </si>
  <si>
    <r>
      <rPr>
        <sz val="10.5"/>
        <color theme="1"/>
        <rFont val="宋体"/>
        <family val="3"/>
        <charset val="134"/>
        <scheme val="minor"/>
      </rPr>
      <t>6.全年执行数是指</t>
    </r>
    <r>
      <rPr>
        <sz val="10.5"/>
        <color rgb="FFFF0000"/>
        <rFont val="宋体"/>
        <family val="3"/>
        <charset val="134"/>
        <scheme val="minor"/>
      </rPr>
      <t>决算报表</t>
    </r>
    <r>
      <rPr>
        <sz val="10.5"/>
        <color theme="1"/>
        <rFont val="宋体"/>
        <family val="3"/>
        <charset val="134"/>
        <scheme val="minor"/>
      </rPr>
      <t>中实际支出数</t>
    </r>
  </si>
  <si>
    <t xml:space="preserve">  其他资金</t>
  </si>
  <si>
    <r>
      <rPr>
        <sz val="10.5"/>
        <color theme="1"/>
        <rFont val="宋体"/>
        <family val="3"/>
        <charset val="134"/>
        <scheme val="minor"/>
      </rPr>
      <t>7.所有资金均以</t>
    </r>
    <r>
      <rPr>
        <sz val="10.5"/>
        <color rgb="FFFF0000"/>
        <rFont val="宋体"/>
        <family val="3"/>
        <charset val="134"/>
        <scheme val="minor"/>
      </rPr>
      <t>“万元”</t>
    </r>
    <r>
      <rPr>
        <sz val="10.5"/>
        <color theme="1"/>
        <rFont val="宋体"/>
        <family val="3"/>
        <charset val="134"/>
        <scheme val="minor"/>
      </rPr>
      <t>为单位，保留小数点的6位</t>
    </r>
  </si>
  <si>
    <t>年度总体目标</t>
  </si>
  <si>
    <t>预期目标</t>
  </si>
  <si>
    <t>实际完成情况</t>
  </si>
  <si>
    <t>8.如果不存在上年结转资金、其他资产，执行率中的符合请删除</t>
  </si>
  <si>
    <t>我单位负责清河水旱灾害防御日常工作，水旱灾害防御业务费主要用于对水旱灾害防御上岗人员食品进行购买；对水旱灾害防御物资进行补充；在降雨过程中，抢险人员需要备勤、巡视、现场值守，突发情况处置内容包括积水道路断路导行、树木倒伏处置、河道巡视等，确保清河水旱灾害防御工作顺利进行。</t>
  </si>
  <si>
    <t>通过对清河水旱灾害防御的日常巡视工作、购买水旱灾害防御上岗人员食品、补充防御物资和及时处理突发情况等项目内容的实施，补充防汛物资，出动抢险人员及车辆处理应急处置汛期机闸故障和断路导行，清理树木，雨后及时处置水毁。提升了清河水旱灾害防御应急处置能力，顺利完成防汛任务，清河安全度汛。</t>
  </si>
  <si>
    <r>
      <rPr>
        <sz val="10.5"/>
        <color theme="1"/>
        <rFont val="宋体"/>
        <family val="3"/>
        <charset val="134"/>
        <scheme val="minor"/>
      </rPr>
      <t>9.年度总体目标不能为</t>
    </r>
    <r>
      <rPr>
        <sz val="10.5"/>
        <color rgb="FFFF0000"/>
        <rFont val="宋体"/>
        <family val="3"/>
        <charset val="134"/>
        <scheme val="minor"/>
      </rPr>
      <t>空</t>
    </r>
    <r>
      <rPr>
        <sz val="10.5"/>
        <color theme="1"/>
        <rFont val="宋体"/>
        <family val="3"/>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</si>
  <si>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</si>
  <si>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</si>
  <si>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</si>
  <si>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</si>
  <si>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</si>
  <si>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</si>
  <si>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</si>
  <si>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family val="3"/>
        <charset val="134"/>
        <scheme val="minor"/>
      </rPr>
      <t>10.预期目标、三级指标、年度指标是指</t>
    </r>
    <r>
      <rPr>
        <sz val="10.5"/>
        <color rgb="FFFF0000"/>
        <rFont val="宋体"/>
        <family val="3"/>
        <charset val="134"/>
        <scheme val="minor"/>
      </rPr>
      <t>年初设定或2023年上半年（即中期监控时）调</t>
    </r>
    <r>
      <rPr>
        <sz val="10.5"/>
        <color theme="1"/>
        <rFont val="宋体"/>
        <family val="3"/>
        <charset val="134"/>
        <scheme val="minor"/>
      </rPr>
      <t>整后的目标或</t>
    </r>
    <r>
      <rPr>
        <sz val="10.5"/>
        <color rgb="FFFF0000"/>
        <rFont val="宋体"/>
        <family val="3"/>
        <charset val="134"/>
        <scheme val="minor"/>
      </rPr>
      <t>2023年追加项目</t>
    </r>
    <r>
      <rPr>
        <sz val="10.5"/>
        <color theme="1"/>
        <rFont val="宋体"/>
        <family val="3"/>
        <charset val="134"/>
        <scheme val="minor"/>
      </rPr>
      <t>上报的目标，按照绩效目标表中的目标及指标值填报。</t>
    </r>
    <r>
      <rPr>
        <sz val="10.5"/>
        <color rgb="FFFF0000"/>
        <rFont val="宋体"/>
        <family val="3"/>
        <charset val="134"/>
        <scheme val="minor"/>
      </rPr>
      <t>实际完成值</t>
    </r>
    <r>
      <rPr>
        <sz val="10.5"/>
        <color theme="1"/>
        <rFont val="宋体"/>
        <family val="3"/>
        <charset val="134"/>
        <scheme val="minor"/>
      </rPr>
      <t>是2023年度完成的情况，如2023年追加项目，是截至上报日完成的情况。</t>
    </r>
  </si>
  <si>
    <t>产出
指标</t>
  </si>
  <si>
    <t>数量
指标</t>
  </si>
  <si>
    <t>清河河道突发情况备勤、巡视、现场值守（根据降雨情况）</t>
  </si>
  <si>
    <t>=23.7公里</t>
  </si>
  <si>
    <t>23.7公里</t>
  </si>
  <si>
    <t>三级指标描述不清，三级指标应设置为对河道进行巡视</t>
  </si>
  <si>
    <t>11.《项目支出绩效自评表》填报的信息，均需提供支撑材料。</t>
  </si>
  <si>
    <t>水闸运行人工应急启闭</t>
  </si>
  <si>
    <t>=9座</t>
  </si>
  <si>
    <t>9座</t>
  </si>
  <si>
    <t>质量
指标</t>
  </si>
  <si>
    <t>水旱灾害防御物资、抢险人员满足抢险需求</t>
  </si>
  <si>
    <t>满足</t>
  </si>
  <si>
    <t>抢险人员及物资满足抢险需求</t>
  </si>
  <si>
    <t>时效
指标</t>
  </si>
  <si>
    <t>完成防汛物资购买时间</t>
  </si>
  <si>
    <t>≤6月</t>
  </si>
  <si>
    <t>6月</t>
  </si>
  <si>
    <t>完成防汛抢险任务及支付时间</t>
  </si>
  <si>
    <t>≤11月</t>
  </si>
  <si>
    <t>11月</t>
  </si>
  <si>
    <r>
      <rPr>
        <sz val="10.5"/>
        <color theme="1"/>
        <rFont val="宋体"/>
        <family val="3"/>
        <charset val="134"/>
        <scheme val="minor"/>
      </rPr>
      <t>14.得分=分值*（实际完成值/年度指标值）。实际完成值小于或大于年度指标值</t>
    </r>
    <r>
      <rPr>
        <sz val="10.5"/>
        <color rgb="FFFF0000"/>
        <rFont val="宋体"/>
        <family val="3"/>
        <charset val="134"/>
        <scheme val="minor"/>
      </rPr>
      <t>（或有扣分的）</t>
    </r>
    <r>
      <rPr>
        <sz val="10.5"/>
        <color theme="1"/>
        <rFont val="宋体"/>
        <family val="3"/>
        <charset val="134"/>
        <scheme val="minor"/>
      </rPr>
      <t>的</t>
    </r>
    <r>
      <rPr>
        <sz val="10.5"/>
        <color rgb="FFFF0000"/>
        <rFont val="宋体"/>
        <family val="3"/>
        <charset val="134"/>
        <scheme val="minor"/>
      </rPr>
      <t>必须</t>
    </r>
    <r>
      <rPr>
        <sz val="10.5"/>
        <color theme="1"/>
        <rFont val="宋体"/>
        <family val="3"/>
        <charset val="134"/>
        <scheme val="minor"/>
      </rPr>
      <t>分析偏差原因，</t>
    </r>
    <r>
      <rPr>
        <sz val="10.5"/>
        <color rgb="FFFF0000"/>
        <rFont val="宋体"/>
        <family val="3"/>
        <charset val="134"/>
        <scheme val="minor"/>
      </rPr>
      <t>明确</t>
    </r>
    <r>
      <rPr>
        <sz val="10.5"/>
        <color theme="1"/>
        <rFont val="宋体"/>
        <family val="3"/>
        <charset val="134"/>
        <scheme val="minor"/>
      </rPr>
      <t>改进措施。指标设定</t>
    </r>
    <r>
      <rPr>
        <sz val="10.5"/>
        <color rgb="FFFF0000"/>
        <rFont val="宋体"/>
        <family val="3"/>
        <charset val="134"/>
        <scheme val="minor"/>
      </rPr>
      <t>不合理，差异较大的需扣分</t>
    </r>
    <r>
      <rPr>
        <sz val="10.5"/>
        <color theme="1"/>
        <rFont val="宋体"/>
        <family val="3"/>
        <charset val="134"/>
        <scheme val="minor"/>
      </rPr>
      <t>。差异率计算=（全年实际值—年度指标值）/年度指标值扣分标准：若计算结果在200%-300%（含200%）区间，则按照该指标分值的</t>
    </r>
    <r>
      <rPr>
        <sz val="10.5"/>
        <color rgb="FFFF0000"/>
        <rFont val="宋体"/>
        <family val="3"/>
        <charset val="134"/>
        <scheme val="minor"/>
      </rPr>
      <t>10%扣分</t>
    </r>
    <r>
      <rPr>
        <sz val="10.5"/>
        <color theme="1"/>
        <rFont val="宋体"/>
        <family val="3"/>
        <charset val="134"/>
        <scheme val="minor"/>
      </rPr>
      <t>；计算结果在300%-500%（含300%）区间，则按照该指标分值的</t>
    </r>
    <r>
      <rPr>
        <sz val="10.5"/>
        <color rgb="FFFF0000"/>
        <rFont val="宋体"/>
        <family val="3"/>
        <charset val="134"/>
        <scheme val="minor"/>
      </rPr>
      <t>20%</t>
    </r>
    <r>
      <rPr>
        <sz val="10.5"/>
        <color theme="1"/>
        <rFont val="宋体"/>
        <family val="3"/>
        <charset val="134"/>
        <scheme val="minor"/>
      </rPr>
      <t>扣分；计算结果高于500%（含500%），则按照该指标分值的</t>
    </r>
    <r>
      <rPr>
        <sz val="10.5"/>
        <color rgb="FFFF0000"/>
        <rFont val="宋体"/>
        <family val="3"/>
        <charset val="134"/>
        <scheme val="minor"/>
      </rPr>
      <t>30%</t>
    </r>
    <r>
      <rPr>
        <sz val="10.5"/>
        <color theme="1"/>
        <rFont val="宋体"/>
        <family val="3"/>
        <charset val="134"/>
        <scheme val="minor"/>
      </rPr>
      <t>扣分；计算结果小于200%的不扣分。如：原计划完成15项任务，只做了5项，差异200%，如果此项5分，按5*10%，扣0.5分; 如原计划做10项任务，完成了100个，超过500%，如果此项5分，按5*20%=1，扣1分</t>
    </r>
  </si>
  <si>
    <t>成本
指标</t>
  </si>
  <si>
    <t>全年总成本控制在预算以内</t>
  </si>
  <si>
    <t>≤36.9882万元</t>
  </si>
  <si>
    <t>34.088331万元</t>
  </si>
  <si>
    <t>效益
指标</t>
  </si>
  <si>
    <t>经济效益指标</t>
  </si>
  <si>
    <t>社会效益指标</t>
  </si>
  <si>
    <t>通过机闸故障应急处置、易积滞水点应急处置、倒伏树木应急处置，确保机闸顺利泄洪，过往车辆及行人安全，保障清河顺利完成防汛任务，安全度汛</t>
  </si>
  <si>
    <t>较显著</t>
  </si>
  <si>
    <t xml:space="preserve">通过应急处置确保机闸顺利泄洪，过往车辆及行人安全，保障清河顺利完成防汛任务，安全度汛。
</t>
  </si>
  <si>
    <t>对于没有预报的突发强降雨，河道巡查、突发事件处置的时效性还有待提高。在2024年防汛工作中，及时关注天气形势，提前预判，适时安排人员到岗值守</t>
  </si>
  <si>
    <t xml:space="preserve">17.事务所审核和评价项目发送至1186758656@qq.com，其余项目发送至swjcwc6855@163.com。
</t>
  </si>
  <si>
    <t>生态效益指标</t>
  </si>
  <si>
    <t>可持续影响指标</t>
  </si>
  <si>
    <t>满意度指标</t>
  </si>
  <si>
    <t>服务对象满意度指标</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</si>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</sst>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_ "/>
  </numFmts>
  <fonts count="16">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0"/>
      <color theme="1"/>
      <name val="仿宋_GB2312"/>
      <family val="3"/>
      <charset val="134"/>
    </font>
    <font>
      <sz val="10"/>
      <name val="仿宋_GB2312"/>
      <family val="3"/>
      <charset val="134"/>
    </font>
    <font>
      <sz val="10"/>
      <color rgb="FF00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9" fontId="13" fillId="0" borderId="0" applyFont="0" applyFill="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lignment vertical="center"/>
    </xf>
    <xf numFmtId="0" fontId="4" fillId="0" borderId="1" xfId="0" applyFont="1" applyBorder="1" applyAlignment="1">
      <alignment horizontal="center" vertical="center" wrapText="1"/>
    </xf>
    <xf numFmtId="0" fontId="4" fillId="0" borderId="1" xfId="0" applyFont="1" applyBorder="1" applyAlignment="1">
      <alignment horizontal="right" vertical="center" wrapText="1"/>
    </xf>
    <xf numFmtId="49" fontId="4" fillId="0" borderId="1" xfId="0" applyNumberFormat="1" applyFont="1" applyBorder="1" applyAlignment="1">
      <alignment horizontal="center" vertical="center" wrapText="1"/>
    </xf>
    <xf numFmtId="176" fontId="4" fillId="0" borderId="1" xfId="0" applyNumberFormat="1" applyFont="1" applyBorder="1" applyAlignment="1">
      <alignment horizontal="left" vertical="center" wrapText="1"/>
    </xf>
    <xf numFmtId="0" fontId="7" fillId="0" borderId="1" xfId="0" applyFont="1" applyBorder="1">
      <alignment vertical="center"/>
    </xf>
    <xf numFmtId="0" fontId="8" fillId="0" borderId="0" xfId="0" applyFont="1">
      <alignment vertical="center"/>
    </xf>
    <xf numFmtId="0" fontId="7" fillId="0" borderId="0" xfId="0" applyFont="1">
      <alignment vertical="center"/>
    </xf>
    <xf numFmtId="0" fontId="7" fillId="0" borderId="0" xfId="0" applyFont="1" applyAlignment="1">
      <alignment vertical="center"/>
    </xf>
    <xf numFmtId="0" fontId="9"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1" xfId="0" applyFont="1" applyBorder="1" applyAlignment="1">
      <alignment horizontal="right" vertical="center" wrapText="1"/>
    </xf>
    <xf numFmtId="10" fontId="4" fillId="0" borderId="1" xfId="1" applyNumberFormat="1" applyFont="1" applyBorder="1" applyAlignment="1">
      <alignment horizontal="center" vertical="center" wrapText="1"/>
    </xf>
    <xf numFmtId="0" fontId="7" fillId="0" borderId="0" xfId="0" applyFont="1" applyAlignment="1">
      <alignment horizontal="left" vertical="center"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6" fillId="0" borderId="1" xfId="0" applyFont="1" applyBorder="1" applyAlignment="1">
      <alignment horizontal="left" vertical="center" wrapText="1"/>
    </xf>
    <xf numFmtId="0" fontId="9" fillId="0" borderId="0" xfId="0" applyFont="1" applyAlignment="1">
      <alignment horizontal="left" vertical="center" wrapText="1"/>
    </xf>
    <xf numFmtId="0" fontId="10" fillId="0" borderId="0" xfId="0" applyFont="1" applyAlignment="1">
      <alignment horizontal="left" vertical="center" wrapText="1"/>
    </xf>
    <xf numFmtId="0" fontId="6" fillId="0" borderId="1" xfId="0" applyFont="1" applyBorder="1" applyAlignment="1">
      <alignment horizontal="center" vertical="center" wrapText="1"/>
    </xf>
    <xf numFmtId="0" fontId="2" fillId="0" borderId="1" xfId="0" applyFont="1" applyBorder="1">
      <alignment vertical="center"/>
    </xf>
    <xf numFmtId="0" fontId="0" fillId="0" borderId="0" xfId="0" applyAlignment="1">
      <alignment horizontal="left" vertical="center" wrapText="1"/>
    </xf>
    <xf numFmtId="0" fontId="4" fillId="0" borderId="1" xfId="0" applyFont="1" applyBorder="1" applyAlignment="1">
      <alignment horizontal="center" vertical="center" textRotation="255" wrapText="1"/>
    </xf>
    <xf numFmtId="0" fontId="7" fillId="2" borderId="0" xfId="0" applyFont="1" applyFill="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
  <sheetViews>
    <sheetView tabSelected="1" view="pageBreakPreview" zoomScaleNormal="100" zoomScaleSheetLayoutView="100" workbookViewId="0">
      <selection sqref="A1:XFD1048576"/>
    </sheetView>
  </sheetViews>
  <sheetFormatPr defaultColWidth="9" defaultRowHeight="13.5"/>
  <cols>
    <col min="1" max="1" width="5.125" customWidth="1"/>
    <col min="2" max="2" width="6" customWidth="1"/>
    <col min="3" max="3" width="6.625" customWidth="1"/>
    <col min="5" max="5" width="10" customWidth="1"/>
    <col min="6" max="6" width="2.75" customWidth="1"/>
    <col min="7" max="7" width="10.75" customWidth="1"/>
    <col min="8" max="8" width="11.5" customWidth="1"/>
    <col min="9" max="9" width="3.875" customWidth="1"/>
    <col min="10" max="10" width="3.125" customWidth="1"/>
    <col min="11" max="11" width="3.875" customWidth="1"/>
    <col min="12" max="12" width="0.75" customWidth="1"/>
    <col min="13" max="13" width="6.75" customWidth="1"/>
    <col min="14" max="14" width="8.5" customWidth="1"/>
    <col min="15" max="15" width="9" style="2"/>
    <col min="16" max="16" width="11.25" customWidth="1"/>
    <col min="18" max="18" width="15.875" customWidth="1"/>
    <col min="20" max="20" width="28.125" customWidth="1"/>
  </cols>
  <sheetData>
    <row r="1" spans="1:20" ht="36" customHeight="1">
      <c r="A1" s="12" t="s">
        <v>0</v>
      </c>
      <c r="B1" s="12"/>
      <c r="C1" s="12"/>
      <c r="D1" s="12"/>
      <c r="E1" s="12"/>
      <c r="F1" s="12"/>
      <c r="G1" s="12"/>
      <c r="H1" s="12"/>
      <c r="I1" s="12"/>
      <c r="J1" s="12"/>
      <c r="K1" s="12"/>
      <c r="L1" s="12"/>
      <c r="M1" s="12"/>
      <c r="N1" s="12"/>
      <c r="O1" s="7" t="s">
        <v>1</v>
      </c>
      <c r="P1" s="7"/>
      <c r="Q1" s="7" t="s">
        <v>2</v>
      </c>
      <c r="R1" s="7"/>
      <c r="S1" s="11" t="s">
        <v>3</v>
      </c>
      <c r="T1" s="9"/>
    </row>
    <row r="2" spans="1:20" s="1" customFormat="1" ht="17.100000000000001" customHeight="1">
      <c r="A2" s="1" t="s">
        <v>4</v>
      </c>
      <c r="D2" s="13" t="s">
        <v>5</v>
      </c>
      <c r="E2" s="13"/>
      <c r="F2" s="13"/>
      <c r="G2" s="13"/>
      <c r="H2" s="1" t="s">
        <v>6</v>
      </c>
      <c r="J2" s="14" t="s">
        <v>7</v>
      </c>
      <c r="K2" s="14"/>
      <c r="L2" s="14"/>
      <c r="M2" s="14"/>
      <c r="N2" s="14"/>
      <c r="O2" s="8"/>
      <c r="P2" s="8"/>
      <c r="Q2" s="8"/>
      <c r="R2" s="8"/>
      <c r="S2" s="8"/>
      <c r="T2" s="8"/>
    </row>
    <row r="3" spans="1:20" ht="15" customHeight="1">
      <c r="A3" s="15" t="s">
        <v>8</v>
      </c>
      <c r="B3" s="15"/>
      <c r="C3" s="16" t="s">
        <v>9</v>
      </c>
      <c r="D3" s="16"/>
      <c r="E3" s="16"/>
      <c r="F3" s="16"/>
      <c r="G3" s="16"/>
      <c r="H3" s="16"/>
      <c r="I3" s="16"/>
      <c r="J3" s="16"/>
      <c r="K3" s="16"/>
      <c r="L3" s="16"/>
      <c r="M3" s="16"/>
      <c r="N3" s="16"/>
      <c r="O3" s="9" t="s">
        <v>10</v>
      </c>
      <c r="P3" s="9"/>
      <c r="Q3" s="9"/>
      <c r="R3" s="9"/>
      <c r="S3" s="9"/>
      <c r="T3" s="9"/>
    </row>
    <row r="4" spans="1:20" ht="15" customHeight="1">
      <c r="A4" s="15" t="s">
        <v>11</v>
      </c>
      <c r="B4" s="15"/>
      <c r="C4" s="15" t="s">
        <v>12</v>
      </c>
      <c r="D4" s="15"/>
      <c r="E4" s="15"/>
      <c r="F4" s="15"/>
      <c r="G4" s="15"/>
      <c r="H4" s="15" t="s">
        <v>13</v>
      </c>
      <c r="I4" s="15"/>
      <c r="J4" s="15" t="s">
        <v>5</v>
      </c>
      <c r="K4" s="15"/>
      <c r="L4" s="15"/>
      <c r="M4" s="15"/>
      <c r="N4" s="15"/>
      <c r="O4" s="9" t="s">
        <v>14</v>
      </c>
      <c r="P4" s="9"/>
      <c r="Q4" s="9"/>
      <c r="R4" s="9"/>
      <c r="S4" s="9"/>
      <c r="T4" s="9"/>
    </row>
    <row r="5" spans="1:20" ht="15" customHeight="1">
      <c r="A5" s="15" t="s">
        <v>15</v>
      </c>
      <c r="B5" s="15"/>
      <c r="C5" s="15" t="s">
        <v>16</v>
      </c>
      <c r="D5" s="15"/>
      <c r="E5" s="15"/>
      <c r="F5" s="15"/>
      <c r="G5" s="15"/>
      <c r="H5" s="15" t="s">
        <v>17</v>
      </c>
      <c r="I5" s="15"/>
      <c r="J5" s="15">
        <v>13520358228</v>
      </c>
      <c r="K5" s="15"/>
      <c r="L5" s="15"/>
      <c r="M5" s="15"/>
      <c r="N5" s="15"/>
      <c r="O5" s="9" t="s">
        <v>18</v>
      </c>
      <c r="P5" s="9"/>
      <c r="Q5" s="9"/>
      <c r="R5" s="9"/>
      <c r="S5" s="9"/>
      <c r="T5" s="9"/>
    </row>
    <row r="6" spans="1:20" ht="33" customHeight="1">
      <c r="A6" s="15" t="s">
        <v>19</v>
      </c>
      <c r="B6" s="15"/>
      <c r="C6" s="15"/>
      <c r="D6" s="15"/>
      <c r="E6" s="3" t="s">
        <v>20</v>
      </c>
      <c r="F6" s="15" t="s">
        <v>21</v>
      </c>
      <c r="G6" s="15"/>
      <c r="H6" s="15" t="s">
        <v>22</v>
      </c>
      <c r="I6" s="15"/>
      <c r="J6" s="15" t="s">
        <v>23</v>
      </c>
      <c r="K6" s="15"/>
      <c r="L6" s="15" t="s">
        <v>24</v>
      </c>
      <c r="M6" s="15"/>
      <c r="N6" s="3" t="s">
        <v>25</v>
      </c>
      <c r="O6" s="9" t="s">
        <v>26</v>
      </c>
      <c r="P6" s="9"/>
      <c r="Q6" s="9"/>
      <c r="R6" s="9"/>
      <c r="S6" s="9"/>
      <c r="T6" s="9"/>
    </row>
    <row r="7" spans="1:20" ht="15" customHeight="1">
      <c r="A7" s="15"/>
      <c r="B7" s="15"/>
      <c r="C7" s="17" t="s">
        <v>27</v>
      </c>
      <c r="D7" s="17"/>
      <c r="E7" s="4">
        <v>34.088330999999997</v>
      </c>
      <c r="F7" s="18">
        <v>34.088330999999997</v>
      </c>
      <c r="G7" s="18">
        <f t="shared" ref="G7:I7" si="0">SUM(G8:G10)</f>
        <v>0</v>
      </c>
      <c r="H7" s="18">
        <v>34.088330999999997</v>
      </c>
      <c r="I7" s="18">
        <f t="shared" si="0"/>
        <v>0</v>
      </c>
      <c r="J7" s="15">
        <v>10</v>
      </c>
      <c r="K7" s="15"/>
      <c r="L7" s="19">
        <f>ROUND(H7/F7,4)</f>
        <v>1</v>
      </c>
      <c r="M7" s="19"/>
      <c r="N7" s="3">
        <f>ROUND(J7*L7,2)</f>
        <v>10</v>
      </c>
      <c r="O7" s="10" t="s">
        <v>28</v>
      </c>
      <c r="P7" s="9"/>
      <c r="Q7" s="9"/>
      <c r="R7" s="9"/>
      <c r="S7" s="9"/>
      <c r="T7" s="9"/>
    </row>
    <row r="8" spans="1:20" ht="26.1" customHeight="1">
      <c r="A8" s="15"/>
      <c r="B8" s="15"/>
      <c r="C8" s="15" t="s">
        <v>29</v>
      </c>
      <c r="D8" s="15"/>
      <c r="E8" s="4">
        <v>34.088330999999997</v>
      </c>
      <c r="F8" s="18">
        <v>34.088330999999997</v>
      </c>
      <c r="G8" s="18"/>
      <c r="H8" s="18">
        <v>34.088330999999997</v>
      </c>
      <c r="I8" s="18"/>
      <c r="J8" s="15" t="s">
        <v>30</v>
      </c>
      <c r="K8" s="15"/>
      <c r="L8" s="19"/>
      <c r="M8" s="19"/>
      <c r="N8" s="3" t="s">
        <v>30</v>
      </c>
      <c r="O8" s="20" t="s">
        <v>31</v>
      </c>
      <c r="P8" s="20"/>
      <c r="Q8" s="20"/>
      <c r="R8" s="20"/>
      <c r="S8" s="20"/>
      <c r="T8" s="20"/>
    </row>
    <row r="9" spans="1:20" ht="26.1" customHeight="1">
      <c r="A9" s="15"/>
      <c r="B9" s="15"/>
      <c r="C9" s="15" t="s">
        <v>32</v>
      </c>
      <c r="D9" s="15"/>
      <c r="E9" s="4"/>
      <c r="F9" s="18"/>
      <c r="G9" s="18"/>
      <c r="H9" s="18"/>
      <c r="I9" s="18"/>
      <c r="J9" s="15" t="s">
        <v>30</v>
      </c>
      <c r="K9" s="15"/>
      <c r="L9" s="19"/>
      <c r="M9" s="19"/>
      <c r="N9" s="3" t="s">
        <v>30</v>
      </c>
      <c r="O9" s="9" t="s">
        <v>33</v>
      </c>
      <c r="P9" s="9"/>
      <c r="Q9" s="9"/>
      <c r="R9" s="9"/>
      <c r="S9" s="9"/>
      <c r="T9" s="9"/>
    </row>
    <row r="10" spans="1:20">
      <c r="A10" s="15"/>
      <c r="B10" s="15"/>
      <c r="C10" s="15" t="s">
        <v>34</v>
      </c>
      <c r="D10" s="15"/>
      <c r="E10" s="4"/>
      <c r="F10" s="18"/>
      <c r="G10" s="18"/>
      <c r="H10" s="18"/>
      <c r="I10" s="18"/>
      <c r="J10" s="15" t="s">
        <v>30</v>
      </c>
      <c r="K10" s="15"/>
      <c r="L10" s="19"/>
      <c r="M10" s="19"/>
      <c r="N10" s="3" t="s">
        <v>30</v>
      </c>
      <c r="O10" s="9" t="s">
        <v>35</v>
      </c>
      <c r="P10" s="9"/>
      <c r="Q10" s="9"/>
      <c r="R10" s="9"/>
      <c r="S10" s="9"/>
      <c r="T10" s="9"/>
    </row>
    <row r="11" spans="1:20" ht="15" customHeight="1">
      <c r="A11" s="15" t="s">
        <v>36</v>
      </c>
      <c r="B11" s="15" t="s">
        <v>37</v>
      </c>
      <c r="C11" s="15"/>
      <c r="D11" s="15"/>
      <c r="E11" s="15"/>
      <c r="F11" s="15"/>
      <c r="G11" s="15"/>
      <c r="H11" s="15" t="s">
        <v>38</v>
      </c>
      <c r="I11" s="15"/>
      <c r="J11" s="15"/>
      <c r="K11" s="15"/>
      <c r="L11" s="15"/>
      <c r="M11" s="15"/>
      <c r="N11" s="15"/>
      <c r="O11" s="9" t="s">
        <v>39</v>
      </c>
      <c r="P11" s="9"/>
      <c r="Q11" s="9"/>
      <c r="R11" s="9"/>
      <c r="S11" s="9"/>
      <c r="T11" s="9"/>
    </row>
    <row r="12" spans="1:20" ht="89.1" customHeight="1">
      <c r="A12" s="15"/>
      <c r="B12" s="21" t="s">
        <v>40</v>
      </c>
      <c r="C12" s="21"/>
      <c r="D12" s="21"/>
      <c r="E12" s="21"/>
      <c r="F12" s="21"/>
      <c r="G12" s="21"/>
      <c r="H12" s="22" t="s">
        <v>41</v>
      </c>
      <c r="I12" s="21"/>
      <c r="J12" s="21"/>
      <c r="K12" s="21"/>
      <c r="L12" s="21"/>
      <c r="M12" s="21"/>
      <c r="N12" s="21"/>
      <c r="O12" s="9" t="s">
        <v>42</v>
      </c>
      <c r="P12" s="9"/>
      <c r="Q12" s="9"/>
      <c r="R12" s="9"/>
      <c r="S12" s="9"/>
      <c r="T12" s="9"/>
    </row>
    <row r="13" spans="1:20" ht="35.1" customHeight="1">
      <c r="A13" s="29" t="s">
        <v>43</v>
      </c>
      <c r="B13" s="3" t="s">
        <v>44</v>
      </c>
      <c r="C13" s="3" t="s">
        <v>45</v>
      </c>
      <c r="D13" s="15" t="s">
        <v>46</v>
      </c>
      <c r="E13" s="15"/>
      <c r="F13" s="15"/>
      <c r="G13" s="3" t="s">
        <v>47</v>
      </c>
      <c r="H13" s="3" t="s">
        <v>48</v>
      </c>
      <c r="I13" s="15" t="s">
        <v>23</v>
      </c>
      <c r="J13" s="15"/>
      <c r="K13" s="15" t="s">
        <v>25</v>
      </c>
      <c r="L13" s="15"/>
      <c r="M13" s="15" t="s">
        <v>49</v>
      </c>
      <c r="N13" s="15"/>
      <c r="O13" s="20" t="s">
        <v>50</v>
      </c>
      <c r="P13" s="20"/>
      <c r="Q13" s="20"/>
      <c r="R13" s="20"/>
      <c r="S13" s="20"/>
      <c r="T13" s="20"/>
    </row>
    <row r="14" spans="1:20" ht="44.1" customHeight="1">
      <c r="A14" s="29"/>
      <c r="B14" s="15" t="s">
        <v>51</v>
      </c>
      <c r="C14" s="15" t="s">
        <v>52</v>
      </c>
      <c r="D14" s="23" t="s">
        <v>53</v>
      </c>
      <c r="E14" s="23"/>
      <c r="F14" s="23"/>
      <c r="G14" s="5" t="s">
        <v>54</v>
      </c>
      <c r="H14" s="3" t="s">
        <v>55</v>
      </c>
      <c r="I14" s="15">
        <v>10</v>
      </c>
      <c r="J14" s="15"/>
      <c r="K14" s="15">
        <v>9</v>
      </c>
      <c r="L14" s="15"/>
      <c r="M14" s="15" t="s">
        <v>56</v>
      </c>
      <c r="N14" s="15"/>
      <c r="O14" s="30" t="s">
        <v>57</v>
      </c>
      <c r="P14" s="30"/>
      <c r="Q14" s="30"/>
      <c r="R14" s="30"/>
      <c r="S14" s="30"/>
      <c r="T14" s="30"/>
    </row>
    <row r="15" spans="1:20" ht="20.100000000000001" customHeight="1">
      <c r="A15" s="29"/>
      <c r="B15" s="15"/>
      <c r="C15" s="15"/>
      <c r="D15" s="23" t="s">
        <v>58</v>
      </c>
      <c r="E15" s="23"/>
      <c r="F15" s="23"/>
      <c r="G15" s="5" t="s">
        <v>59</v>
      </c>
      <c r="H15" s="3" t="s">
        <v>60</v>
      </c>
      <c r="I15" s="15">
        <v>10</v>
      </c>
      <c r="J15" s="15"/>
      <c r="K15" s="15">
        <v>10</v>
      </c>
      <c r="L15" s="15"/>
      <c r="M15" s="15"/>
      <c r="N15" s="15"/>
      <c r="O15" s="30"/>
      <c r="P15" s="30"/>
      <c r="Q15" s="30"/>
      <c r="R15" s="30"/>
      <c r="S15" s="30"/>
      <c r="T15" s="30"/>
    </row>
    <row r="16" spans="1:20" ht="42.95" customHeight="1">
      <c r="A16" s="29"/>
      <c r="B16" s="15"/>
      <c r="C16" s="3" t="s">
        <v>61</v>
      </c>
      <c r="D16" s="23" t="s">
        <v>62</v>
      </c>
      <c r="E16" s="23"/>
      <c r="F16" s="23"/>
      <c r="G16" s="3" t="s">
        <v>63</v>
      </c>
      <c r="H16" s="3" t="s">
        <v>64</v>
      </c>
      <c r="I16" s="15">
        <v>10</v>
      </c>
      <c r="J16" s="15"/>
      <c r="K16" s="15">
        <v>10</v>
      </c>
      <c r="L16" s="15"/>
      <c r="M16" s="15"/>
      <c r="N16" s="15"/>
      <c r="O16" s="24"/>
      <c r="P16" s="24"/>
      <c r="Q16" s="24"/>
      <c r="R16" s="24"/>
      <c r="S16" s="24"/>
      <c r="T16" s="24"/>
    </row>
    <row r="17" spans="1:20" ht="18" customHeight="1">
      <c r="A17" s="29"/>
      <c r="B17" s="15"/>
      <c r="C17" s="15" t="s">
        <v>65</v>
      </c>
      <c r="D17" s="23" t="s">
        <v>66</v>
      </c>
      <c r="E17" s="23"/>
      <c r="F17" s="23"/>
      <c r="G17" s="5" t="s">
        <v>67</v>
      </c>
      <c r="H17" s="3" t="s">
        <v>68</v>
      </c>
      <c r="I17" s="15">
        <v>5</v>
      </c>
      <c r="J17" s="15"/>
      <c r="K17" s="15">
        <v>5</v>
      </c>
      <c r="L17" s="15"/>
      <c r="M17" s="15"/>
      <c r="N17" s="15"/>
      <c r="O17" s="25"/>
      <c r="P17" s="25"/>
      <c r="Q17" s="25"/>
      <c r="R17" s="25"/>
      <c r="S17" s="25"/>
      <c r="T17" s="25"/>
    </row>
    <row r="18" spans="1:20" ht="27" customHeight="1">
      <c r="A18" s="29"/>
      <c r="B18" s="15"/>
      <c r="C18" s="15"/>
      <c r="D18" s="23" t="s">
        <v>69</v>
      </c>
      <c r="E18" s="23"/>
      <c r="F18" s="23"/>
      <c r="G18" s="5" t="s">
        <v>70</v>
      </c>
      <c r="H18" s="3" t="s">
        <v>71</v>
      </c>
      <c r="I18" s="15">
        <v>5</v>
      </c>
      <c r="J18" s="15"/>
      <c r="K18" s="15">
        <v>5</v>
      </c>
      <c r="L18" s="15"/>
      <c r="M18" s="15"/>
      <c r="N18" s="15"/>
      <c r="O18" s="20" t="s">
        <v>72</v>
      </c>
      <c r="P18" s="20"/>
      <c r="Q18" s="20"/>
      <c r="R18" s="20"/>
      <c r="S18" s="20"/>
      <c r="T18" s="20"/>
    </row>
    <row r="19" spans="1:20" ht="30" customHeight="1">
      <c r="A19" s="29"/>
      <c r="B19" s="15"/>
      <c r="C19" s="3" t="s">
        <v>73</v>
      </c>
      <c r="D19" s="23" t="s">
        <v>74</v>
      </c>
      <c r="E19" s="23"/>
      <c r="F19" s="23"/>
      <c r="G19" s="5" t="s">
        <v>75</v>
      </c>
      <c r="H19" s="6" t="s">
        <v>76</v>
      </c>
      <c r="I19" s="15">
        <v>20</v>
      </c>
      <c r="J19" s="15"/>
      <c r="K19" s="15">
        <v>20</v>
      </c>
      <c r="L19" s="15"/>
      <c r="M19" s="15"/>
      <c r="N19" s="15"/>
      <c r="O19" s="20"/>
      <c r="P19" s="20"/>
      <c r="Q19" s="20"/>
      <c r="R19" s="20"/>
      <c r="S19" s="20"/>
      <c r="T19" s="20"/>
    </row>
    <row r="20" spans="1:20" ht="48.95" customHeight="1">
      <c r="A20" s="29"/>
      <c r="B20" s="15" t="s">
        <v>77</v>
      </c>
      <c r="C20" s="3" t="s">
        <v>78</v>
      </c>
      <c r="D20" s="23"/>
      <c r="E20" s="23"/>
      <c r="F20" s="23"/>
      <c r="G20" s="3"/>
      <c r="H20" s="3"/>
      <c r="I20" s="15"/>
      <c r="J20" s="15"/>
      <c r="K20" s="15"/>
      <c r="L20" s="15"/>
      <c r="M20" s="15"/>
      <c r="N20" s="15"/>
      <c r="O20" s="9"/>
      <c r="P20" s="9"/>
      <c r="Q20" s="9"/>
      <c r="R20" s="9"/>
      <c r="S20" s="9"/>
      <c r="T20" s="9"/>
    </row>
    <row r="21" spans="1:20" ht="111" customHeight="1">
      <c r="A21" s="29"/>
      <c r="B21" s="15"/>
      <c r="C21" s="3" t="s">
        <v>79</v>
      </c>
      <c r="D21" s="23" t="s">
        <v>80</v>
      </c>
      <c r="E21" s="23"/>
      <c r="F21" s="23"/>
      <c r="G21" s="3" t="s">
        <v>81</v>
      </c>
      <c r="H21" s="3" t="s">
        <v>82</v>
      </c>
      <c r="I21" s="15">
        <v>30</v>
      </c>
      <c r="J21" s="15"/>
      <c r="K21" s="15">
        <v>24</v>
      </c>
      <c r="L21" s="15"/>
      <c r="M21" s="15" t="s">
        <v>83</v>
      </c>
      <c r="N21" s="15"/>
      <c r="O21" s="10" t="s">
        <v>84</v>
      </c>
      <c r="R21" s="9"/>
      <c r="S21" s="9"/>
      <c r="T21" s="9"/>
    </row>
    <row r="22" spans="1:20" ht="27" customHeight="1">
      <c r="A22" s="29"/>
      <c r="B22" s="15"/>
      <c r="C22" s="3" t="s">
        <v>85</v>
      </c>
      <c r="D22" s="23"/>
      <c r="E22" s="23"/>
      <c r="F22" s="23"/>
      <c r="G22" s="3"/>
      <c r="H22" s="3"/>
      <c r="I22" s="15"/>
      <c r="J22" s="15"/>
      <c r="K22" s="15"/>
      <c r="L22" s="15"/>
      <c r="M22" s="15"/>
      <c r="N22" s="15"/>
    </row>
    <row r="23" spans="1:20" ht="39.950000000000003" customHeight="1">
      <c r="A23" s="29"/>
      <c r="B23" s="15"/>
      <c r="C23" s="3" t="s">
        <v>86</v>
      </c>
      <c r="D23" s="23"/>
      <c r="E23" s="23"/>
      <c r="F23" s="23"/>
      <c r="G23" s="3"/>
      <c r="H23" s="3"/>
      <c r="I23" s="15"/>
      <c r="J23" s="15"/>
      <c r="K23" s="15"/>
      <c r="L23" s="15"/>
      <c r="M23" s="15"/>
      <c r="N23" s="15"/>
    </row>
    <row r="24" spans="1:20" ht="42" customHeight="1">
      <c r="A24" s="29"/>
      <c r="B24" s="3" t="s">
        <v>87</v>
      </c>
      <c r="C24" s="3" t="s">
        <v>88</v>
      </c>
      <c r="D24" s="23"/>
      <c r="E24" s="23"/>
      <c r="F24" s="23"/>
      <c r="G24" s="3"/>
      <c r="H24" s="3"/>
      <c r="I24" s="15"/>
      <c r="J24" s="15"/>
      <c r="K24" s="15"/>
      <c r="L24" s="15"/>
      <c r="M24" s="15"/>
      <c r="N24" s="15"/>
      <c r="O24" s="2" t="s">
        <v>89</v>
      </c>
    </row>
    <row r="25" spans="1:20">
      <c r="A25" s="26" t="s">
        <v>90</v>
      </c>
      <c r="B25" s="26"/>
      <c r="C25" s="26"/>
      <c r="D25" s="26"/>
      <c r="E25" s="26"/>
      <c r="F25" s="26"/>
      <c r="G25" s="26"/>
      <c r="H25" s="26"/>
      <c r="I25" s="26">
        <f>SUM(I14:J24,J7)</f>
        <v>100</v>
      </c>
      <c r="J25" s="26"/>
      <c r="K25" s="26">
        <f>SUM(K14:L24,N7)</f>
        <v>93</v>
      </c>
      <c r="L25" s="26"/>
      <c r="M25" s="27"/>
      <c r="N25" s="27"/>
    </row>
    <row r="26" spans="1:20" ht="176.1" customHeight="1">
      <c r="A26" s="28" t="s">
        <v>91</v>
      </c>
      <c r="B26" s="28"/>
      <c r="C26" s="28"/>
      <c r="D26" s="28"/>
      <c r="E26" s="28"/>
      <c r="F26" s="28"/>
      <c r="G26" s="28"/>
      <c r="H26" s="28"/>
      <c r="I26" s="28"/>
      <c r="J26" s="28"/>
      <c r="K26" s="28"/>
      <c r="L26" s="28"/>
      <c r="M26" s="28"/>
      <c r="N26" s="28"/>
    </row>
  </sheetData>
  <mergeCells count="108">
    <mergeCell ref="O14:T15"/>
    <mergeCell ref="O18:T19"/>
    <mergeCell ref="A25:H25"/>
    <mergeCell ref="I25:J25"/>
    <mergeCell ref="K25:L25"/>
    <mergeCell ref="M25:N25"/>
    <mergeCell ref="A26:N26"/>
    <mergeCell ref="A11:A12"/>
    <mergeCell ref="A13:A24"/>
    <mergeCell ref="B14:B19"/>
    <mergeCell ref="B20:B23"/>
    <mergeCell ref="C14:C15"/>
    <mergeCell ref="C17:C18"/>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O16:T16"/>
    <mergeCell ref="D17:F17"/>
    <mergeCell ref="I17:J17"/>
    <mergeCell ref="K17:L17"/>
    <mergeCell ref="M17:N17"/>
    <mergeCell ref="O17:T17"/>
    <mergeCell ref="D18:F18"/>
    <mergeCell ref="I18:J18"/>
    <mergeCell ref="K18:L18"/>
    <mergeCell ref="M18:N18"/>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O13:T13"/>
    <mergeCell ref="O8:T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6:B10"/>
    <mergeCell ref="A1:N1"/>
    <mergeCell ref="D2:G2"/>
    <mergeCell ref="J2:N2"/>
    <mergeCell ref="A3:B3"/>
    <mergeCell ref="C3:N3"/>
    <mergeCell ref="A4:B4"/>
    <mergeCell ref="C4:G4"/>
    <mergeCell ref="H4:I4"/>
    <mergeCell ref="J4:N4"/>
  </mergeCells>
  <phoneticPr fontId="15" type="noConversion"/>
  <printOptions horizontalCentered="1" verticalCentered="1"/>
  <pageMargins left="0.35763888888888901" right="0.35763888888888901" top="0.55069444444444404" bottom="0.23611111111111099"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2022-03-17T09:44:00Z</dcterms:created>
  <dcterms:modified xsi:type="dcterms:W3CDTF">2024-08-22T06:43:41Z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y fmtid="{D5CDD505-2E9C-101B-9397-08002B2CF9AE}" pid="3" name="ICV">
    <vt:lpwstr>4280416E7A27421599C1142D2A86B636_13</vt:lpwstr>
  </property>
</Properties>
</file>