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5440" windowHeight="12375"/>
  </bookViews>
  <sheets>
    <sheet name="项目支出绩效自评表" sheetId="2" r:id="rId1"/>
  </sheets>
  <definedNames>
    <definedName name="_xlnm.Print_Area" localSheetId="0">项目支出绩效自评表!$A$1:$N$37</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7" i="2" l="1"/>
  <c r="L8" i="2"/>
  <c r="I7" i="2"/>
  <c r="H7" i="2"/>
  <c r="L7" i="2" s="1"/>
  <c r="N7" i="2" s="1"/>
  <c r="K37" i="2" s="1"/>
  <c r="G7" i="2"/>
  <c r="F7" i="2"/>
  <c r="E7" i="2"/>
</calcChain>
</file>

<file path=xl/sharedStrings.xml><?xml version="1.0" encoding="utf-8"?>
<sst xmlns="http://schemas.openxmlformats.org/spreadsheetml/2006/main" count="110" uniqueCount="91">
  <si>
    <r>
      <rPr>
        <sz val="18"/>
        <rFont val="方正小标宋简体"/>
        <charset val="134"/>
      </rPr>
      <t xml:space="preserve">项目支出绩效自评表
</t>
    </r>
    <r>
      <rPr>
        <sz val="14"/>
        <rFont val="方正小标宋简体"/>
        <charset val="134"/>
      </rPr>
      <t xml:space="preserve">（2023年度）  </t>
    </r>
    <r>
      <rPr>
        <sz val="14"/>
        <rFont val="仿宋_GB2312"/>
        <family val="3"/>
        <charset val="134"/>
      </rPr>
      <t xml:space="preserve">           </t>
    </r>
    <r>
      <rPr>
        <sz val="11"/>
        <rFont val="仿宋_GB2312"/>
        <family val="3"/>
        <charset val="134"/>
      </rPr>
      <t xml:space="preserve"> </t>
    </r>
  </si>
  <si>
    <t>为方便自评表的沟通反馈，需填报联系人信息</t>
  </si>
  <si>
    <t>单位名称（盖章）：</t>
  </si>
  <si>
    <t>主管领导：</t>
  </si>
  <si>
    <t>项目名称</t>
  </si>
  <si>
    <t>水旱灾害防御业务费</t>
  </si>
  <si>
    <t>主管部门</t>
  </si>
  <si>
    <t>北京市水务局</t>
  </si>
  <si>
    <t>实施单位</t>
  </si>
  <si>
    <t>北京市密云水库管理处</t>
  </si>
  <si>
    <t>项目负责人</t>
  </si>
  <si>
    <t>钟永华</t>
  </si>
  <si>
    <t>联系电话</t>
  </si>
  <si>
    <t>69012552-2036</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</si>
  <si>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</si>
  <si>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</si>
  <si>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</si>
  <si>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</si>
  <si>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</si>
  <si>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</si>
  <si>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</si>
  <si>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</si>
  <si>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</si>
  <si>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</si>
  <si>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</si>
  <si>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</si>
  <si>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</si>
  <si>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</si>
  <si>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</si>
  <si>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密云水库水旱灾害防御业务费的实施是强化“四预”、贯通“四情”的基础支撑，通过落实水旱灾害防御岗位责任制，落实各种预案，落实水旱灾害防御物资及抢险队伍，落实避险措施，开展水库防洪抢险演练，做好水旱灾害防御检查；开展水旱灾害防御宣传，做好各项水旱灾害防御信息化服务和技术支撑工作，对市级水旱灾害防御物资进行维护保养；保障水库及水利工程设施正常运行，筑牢防灾减灾救灾意识，全力实现“保安全、多蓄水”的工作目标。
全年涉及水旱灾害防御预案刊印、水旱灾害防御宣传品制作、水旱灾害防御物资购置、水旱灾害防御用品购置、水文站雇佣汛工（张家坟水文站、下会水文站）、水旱灾害防御信息服务费（卫星电话续交年费、雨水情遥测看护费、密云水库雨水情遥测系统通信费、水旱灾害防御线路租用年费、φ500、φ700管道流量计通讯费）、密云水库洪水预报技术支撑、密云水库市级水旱灾害防御物资-防汛船只维护保养、密云水库防洪抢险演练。</t>
  </si>
  <si>
    <t>全年完成水旱灾害物资购置类4项（水旱灾害防御预案刊印；宣传品制作；水旱灾害防御用品购置；防御物资购置）、水文站雇佣汛工（张家坟水文站、下会水文站）、密云水库防洪抢险演练、密云水库洪水预报技术支撑 、密云水库市级水旱灾害防御物资-防汛船只维护保养、水旱灾害防御信息服务费（卫星电话续交年费、雨水情遥测看护费、密云水库雨水情遥测系统通信费、水旱灾害防御线路租用年费、φ500、φ700管道流量计通讯费）共14项。</t>
  </si>
  <si>
    <t>绩效指标</t>
  </si>
  <si>
    <t>一级指标</t>
  </si>
  <si>
    <t>二级
指标</t>
  </si>
  <si>
    <t>三级指标</t>
  </si>
  <si>
    <t>年度
指标值</t>
  </si>
  <si>
    <t>实际
完成值</t>
  </si>
  <si>
    <t>偏差原因分析及改进措施</t>
  </si>
  <si>
    <t>产出
指标</t>
  </si>
  <si>
    <t>数量
指标</t>
  </si>
  <si>
    <t>指标1：雇佣汛工：张家坟水文站、下会水文站。</t>
  </si>
  <si>
    <t>=34人次</t>
  </si>
  <si>
    <t>34人次</t>
  </si>
  <si>
    <t>指标2：密云水库防洪抢险演练</t>
  </si>
  <si>
    <t>=1项</t>
  </si>
  <si>
    <t>1项</t>
  </si>
  <si>
    <t>指标3：密云水库洪水预报技术支撑</t>
  </si>
  <si>
    <t>指标4：密云水库市级水旱灾害防御物资-防汛船只维护保养</t>
  </si>
  <si>
    <t>=7艘</t>
  </si>
  <si>
    <t>7艘</t>
  </si>
  <si>
    <t>指标5：水旱灾害物资购置：水旱灾害防御预案刊印；水旱灾害防御用品购置包括强光手电筒、分体式雨衣、雨鞋、雨伞等；宣传品制作：折页、布袋、记事本等；防御物资购置：HEPE土工膜、聚酯长丝土工布。</t>
  </si>
  <si>
    <t>=4项</t>
  </si>
  <si>
    <t>4项</t>
  </si>
  <si>
    <t>指标6：通讯信息保障：卫星电话使用；密云水库雨水情遥测系统通信保障；雨水情遥测站看护保障；φ500、φ700管道流量计通讯保障；水旱灾害防御线路租用等。</t>
  </si>
  <si>
    <t>=69项</t>
  </si>
  <si>
    <t>69项</t>
  </si>
  <si>
    <t>质量
指标</t>
  </si>
  <si>
    <t>指标1：水旱灾害防御预案印刷、宣传品制作、防御物资、水旱灾害防御用品验收合格率</t>
  </si>
  <si>
    <t>=100%</t>
  </si>
  <si>
    <t>指标2：张家坟水文站雇佣汛工、下会水文站雇佣汛工、密云水库洪水预报技术支撑、密云水库市级水旱灾害防御物资-防汛船只维护保养、密云水库防洪抢险演练符合合同要求。</t>
  </si>
  <si>
    <t>符合</t>
  </si>
  <si>
    <t>时效
指标</t>
  </si>
  <si>
    <t>指标1：卫星电话租用、雨水情遥测站看护、水旱灾害防御线路租用、密云水库雨水情遥测系统通信、φ500、φ700管道流量计通讯保障。</t>
  </si>
  <si>
    <t>按时缴纳费用</t>
  </si>
  <si>
    <t>指标2：项目完成时间</t>
  </si>
  <si>
    <t>≤12月</t>
  </si>
  <si>
    <t>12月</t>
  </si>
  <si>
    <t>成本
指标</t>
  </si>
  <si>
    <t>指标1：项目预算控制数</t>
  </si>
  <si>
    <t>≤68.737816万元</t>
  </si>
  <si>
    <t>68.737816万元</t>
  </si>
  <si>
    <t>指标2：</t>
  </si>
  <si>
    <t>效益
指标</t>
  </si>
  <si>
    <t>经济效益指标</t>
  </si>
  <si>
    <t>指标1：</t>
  </si>
  <si>
    <t>……</t>
  </si>
  <si>
    <t>社会效益指标</t>
  </si>
  <si>
    <t>指标1：持续保证供水安全，为首都北京的可持续发展及城市建设提供支撑和保障。</t>
  </si>
  <si>
    <t>优</t>
  </si>
  <si>
    <t>良</t>
  </si>
  <si>
    <t>本项目的实施在供水安全和可持续发展等社会效益上取得了一定的成效，下一年度将充分发挥密云水库防洪、供水两大主要功能的调节作用，促进水资源可持续健康发展，提高社会效益。</t>
  </si>
  <si>
    <t>指标2：能够有效应对连续干旱和洪涝灾害。密云水库作为北京最重要的地表饮用水源地，为首都经济社会发展发挥了重要作用。</t>
  </si>
  <si>
    <t>本项目的实施在水旱灾害防御等社会效益上取得了一定的成效，下一年度将持续提升水旱灾害防御能力，保障密云水库防洪、供水安全，提高社会效益。</t>
  </si>
  <si>
    <t>生态效益指标</t>
  </si>
  <si>
    <t>可持续影响指标</t>
  </si>
  <si>
    <t>满意度指标</t>
  </si>
  <si>
    <t>服务对象满意度指标</t>
  </si>
  <si>
    <t>指标1：公众满意度</t>
  </si>
  <si>
    <t>≥90%</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</si>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</sst>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宋体"/>
      <charset val="134"/>
      <scheme val="minor"/>
    </font>
    <font>
      <sz val="11"/>
      <color theme="1"/>
      <name val="仿宋_GB2312"/>
      <charset val="134"/>
    </font>
    <font>
      <sz val="18"/>
      <name val="方正小标宋简体"/>
      <charset val="134"/>
    </font>
    <font>
      <sz val="11"/>
      <name val="仿宋_GB2312"/>
      <family val="3"/>
      <charset val="134"/>
    </font>
    <font>
      <sz val="10"/>
      <name val="仿宋_GB2312"/>
      <family val="3"/>
      <charset val="134"/>
    </font>
    <font>
      <sz val="11"/>
      <name val="仿宋_GB2312"/>
      <family val="3"/>
      <charset val="134"/>
    </font>
    <font>
      <sz val="11"/>
      <name val="宋体"/>
      <family val="3"/>
      <charset val="134"/>
      <scheme val="minor"/>
    </font>
    <font>
      <sz val="10.5"/>
      <name val="宋体"/>
      <family val="3"/>
      <charset val="134"/>
      <scheme val="minor"/>
    </font>
    <font>
      <sz val="10.5"/>
      <name val="仿宋_GB2312"/>
      <family val="3"/>
      <charset val="134"/>
    </font>
    <font>
      <sz val="10.5"/>
      <name val="宋体"/>
      <family val="3"/>
      <charset val="134"/>
    </font>
    <font>
      <sz val="14"/>
      <name val="方正小标宋简体"/>
      <charset val="134"/>
    </font>
    <font>
      <sz val="14"/>
      <name val="仿宋_GB2312"/>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2">
    <xf numFmtId="0" fontId="0" fillId="0" borderId="0">
      <alignment vertical="center"/>
    </xf>
    <xf numFmtId="9" fontId="12" fillId="0" borderId="0" applyFont="0" applyFill="0" applyBorder="0" applyAlignment="0" applyProtection="0">
      <alignment vertical="center"/>
    </xf>
  </cellStyleXfs>
  <cellXfs count="40">
    <xf numFmtId="0" fontId="0" fillId="0" borderId="0" xfId="0">
      <alignment vertical="center"/>
    </xf>
    <xf numFmtId="0" fontId="1" fillId="0" borderId="0" xfId="0" applyFont="1">
      <alignment vertical="center"/>
    </xf>
    <xf numFmtId="0" fontId="3" fillId="0" borderId="0" xfId="0" applyFont="1" applyFill="1">
      <alignment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right" vertical="center" wrapText="1"/>
    </xf>
    <xf numFmtId="0" fontId="3"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0" fontId="8" fillId="0" borderId="0" xfId="0" applyFont="1" applyFill="1">
      <alignment vertical="center"/>
    </xf>
    <xf numFmtId="0" fontId="7" fillId="0" borderId="0" xfId="0" applyFont="1" applyFill="1">
      <alignment vertical="center"/>
    </xf>
    <xf numFmtId="0" fontId="6" fillId="0" borderId="0" xfId="0" applyFont="1" applyFill="1">
      <alignment vertical="center"/>
    </xf>
    <xf numFmtId="0" fontId="5" fillId="0" borderId="1" xfId="0" quotePrefix="1" applyFont="1" applyFill="1" applyBorder="1" applyAlignment="1">
      <alignment horizontal="center" vertical="center" wrapText="1"/>
    </xf>
    <xf numFmtId="9" fontId="3" fillId="0" borderId="1" xfId="0" quotePrefix="1" applyNumberFormat="1" applyFont="1" applyFill="1" applyBorder="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justify" vertical="center" wrapText="1"/>
    </xf>
    <xf numFmtId="0" fontId="3" fillId="0" borderId="1" xfId="0" applyFont="1" applyFill="1" applyBorder="1" applyAlignment="1">
      <alignment horizontal="right" vertical="center" wrapText="1"/>
    </xf>
    <xf numFmtId="10" fontId="3" fillId="0" borderId="1" xfId="1" applyNumberFormat="1" applyFont="1" applyFill="1" applyBorder="1" applyAlignment="1">
      <alignment horizontal="center" vertical="center" wrapText="1"/>
    </xf>
    <xf numFmtId="0" fontId="7" fillId="0" borderId="0" xfId="0" applyFont="1" applyFill="1" applyAlignment="1">
      <alignment horizontal="left" vertical="center" wrapText="1"/>
    </xf>
    <xf numFmtId="0" fontId="4" fillId="0" borderId="1"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3" fillId="0" borderId="4"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1" xfId="0" applyFont="1" applyFill="1" applyBorder="1">
      <alignment vertical="center"/>
    </xf>
    <xf numFmtId="0" fontId="6" fillId="0" borderId="0" xfId="0" applyFont="1" applyFill="1" applyAlignment="1">
      <alignment horizontal="left" vertical="center" wrapText="1"/>
    </xf>
    <xf numFmtId="0" fontId="3" fillId="0" borderId="2" xfId="0" applyFont="1" applyFill="1" applyBorder="1" applyAlignment="1">
      <alignment horizontal="center" vertical="center" textRotation="255" wrapText="1"/>
    </xf>
    <xf numFmtId="0" fontId="3" fillId="0" borderId="3" xfId="0" applyFont="1" applyFill="1" applyBorder="1" applyAlignment="1">
      <alignment horizontal="center" vertical="center" textRotation="255" wrapText="1"/>
    </xf>
    <xf numFmtId="0" fontId="3" fillId="0" borderId="7" xfId="0" applyFont="1" applyFill="1" applyBorder="1" applyAlignment="1">
      <alignment horizontal="center" vertical="center" textRotation="255"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9" fillId="0" borderId="0" xfId="0" applyFont="1" applyFill="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8"/>
  <sheetViews>
    <sheetView tabSelected="1" view="pageBreakPreview" zoomScaleNormal="100" workbookViewId="0">
      <selection activeCell="R7" sqref="R7"/>
    </sheetView>
  </sheetViews>
  <sheetFormatPr defaultColWidth="9" defaultRowHeight="13.5"/>
  <cols>
    <col min="1" max="1" width="5.125" customWidth="1"/>
    <col min="2" max="2" width="6" customWidth="1"/>
    <col min="3" max="3" width="7.75" customWidth="1"/>
    <col min="5" max="6" width="10" customWidth="1"/>
    <col min="7" max="7" width="9.625" customWidth="1"/>
    <col min="8" max="8" width="9.375" customWidth="1"/>
    <col min="9" max="9" width="3.875" customWidth="1"/>
    <col min="10" max="10" width="4.5" customWidth="1"/>
    <col min="11" max="11" width="3.875" customWidth="1"/>
    <col min="12" max="12" width="4" customWidth="1"/>
    <col min="13" max="13" width="7" customWidth="1"/>
    <col min="16" max="16" width="28.125" customWidth="1"/>
  </cols>
  <sheetData>
    <row r="1" spans="1:16" ht="51.95" customHeight="1">
      <c r="A1" s="14" t="s">
        <v>0</v>
      </c>
      <c r="B1" s="14"/>
      <c r="C1" s="14"/>
      <c r="D1" s="14"/>
      <c r="E1" s="14"/>
      <c r="F1" s="14"/>
      <c r="G1" s="14"/>
      <c r="H1" s="14"/>
      <c r="I1" s="14"/>
      <c r="J1" s="14"/>
      <c r="K1" s="14"/>
      <c r="L1" s="14"/>
      <c r="M1" s="14"/>
      <c r="N1" s="14"/>
      <c r="O1" s="10" t="s">
        <v>1</v>
      </c>
      <c r="P1" s="10"/>
    </row>
    <row r="2" spans="1:16" s="1" customFormat="1" ht="17.100000000000001" customHeight="1">
      <c r="A2" s="2" t="s">
        <v>2</v>
      </c>
      <c r="B2" s="2"/>
      <c r="C2" s="2"/>
      <c r="D2" s="15"/>
      <c r="E2" s="15"/>
      <c r="F2" s="15"/>
      <c r="G2" s="15"/>
      <c r="H2" s="2" t="s">
        <v>3</v>
      </c>
      <c r="I2" s="2"/>
      <c r="J2" s="15"/>
      <c r="K2" s="15"/>
      <c r="L2" s="15"/>
      <c r="M2" s="15"/>
      <c r="N2" s="15"/>
      <c r="O2" s="9"/>
      <c r="P2" s="9"/>
    </row>
    <row r="3" spans="1:16" ht="15" customHeight="1">
      <c r="A3" s="16" t="s">
        <v>4</v>
      </c>
      <c r="B3" s="16"/>
      <c r="C3" s="17" t="s">
        <v>5</v>
      </c>
      <c r="D3" s="17"/>
      <c r="E3" s="17"/>
      <c r="F3" s="17"/>
      <c r="G3" s="17"/>
      <c r="H3" s="17"/>
      <c r="I3" s="17"/>
      <c r="J3" s="17"/>
      <c r="K3" s="17"/>
      <c r="L3" s="17"/>
      <c r="M3" s="17"/>
      <c r="N3" s="17"/>
      <c r="O3" s="10"/>
      <c r="P3" s="10"/>
    </row>
    <row r="4" spans="1:16" ht="15" customHeight="1">
      <c r="A4" s="16" t="s">
        <v>6</v>
      </c>
      <c r="B4" s="16"/>
      <c r="C4" s="16" t="s">
        <v>7</v>
      </c>
      <c r="D4" s="16"/>
      <c r="E4" s="16"/>
      <c r="F4" s="16"/>
      <c r="G4" s="16"/>
      <c r="H4" s="16" t="s">
        <v>8</v>
      </c>
      <c r="I4" s="16"/>
      <c r="J4" s="16" t="s">
        <v>9</v>
      </c>
      <c r="K4" s="16"/>
      <c r="L4" s="16"/>
      <c r="M4" s="16"/>
      <c r="N4" s="16"/>
      <c r="O4" s="10"/>
      <c r="P4" s="10"/>
    </row>
    <row r="5" spans="1:16" ht="15" customHeight="1">
      <c r="A5" s="16" t="s">
        <v>10</v>
      </c>
      <c r="B5" s="16"/>
      <c r="C5" s="16" t="s">
        <v>11</v>
      </c>
      <c r="D5" s="16"/>
      <c r="E5" s="16"/>
      <c r="F5" s="16"/>
      <c r="G5" s="16"/>
      <c r="H5" s="16" t="s">
        <v>12</v>
      </c>
      <c r="I5" s="16"/>
      <c r="J5" s="16" t="s">
        <v>13</v>
      </c>
      <c r="K5" s="16"/>
      <c r="L5" s="16"/>
      <c r="M5" s="16"/>
      <c r="N5" s="16"/>
      <c r="O5" s="10"/>
      <c r="P5" s="10"/>
    </row>
    <row r="6" spans="1:16" ht="33" customHeight="1">
      <c r="A6" s="16" t="s">
        <v>14</v>
      </c>
      <c r="B6" s="16"/>
      <c r="C6" s="16"/>
      <c r="D6" s="16"/>
      <c r="E6" s="3" t="s">
        <v>15</v>
      </c>
      <c r="F6" s="16" t="s">
        <v>16</v>
      </c>
      <c r="G6" s="16"/>
      <c r="H6" s="16" t="s">
        <v>17</v>
      </c>
      <c r="I6" s="16"/>
      <c r="J6" s="16" t="s">
        <v>18</v>
      </c>
      <c r="K6" s="16"/>
      <c r="L6" s="16" t="s">
        <v>19</v>
      </c>
      <c r="M6" s="16"/>
      <c r="N6" s="3" t="s">
        <v>20</v>
      </c>
      <c r="O6" s="10"/>
      <c r="P6" s="10"/>
    </row>
    <row r="7" spans="1:16" ht="15" customHeight="1">
      <c r="A7" s="16"/>
      <c r="B7" s="16"/>
      <c r="C7" s="18" t="s">
        <v>21</v>
      </c>
      <c r="D7" s="18"/>
      <c r="E7" s="4">
        <f t="shared" ref="E7:I7" si="0">SUM(E8:E10)</f>
        <v>73.524721999999997</v>
      </c>
      <c r="F7" s="16">
        <f>SUM(F8:G10)</f>
        <v>68.737815999999995</v>
      </c>
      <c r="G7" s="16">
        <f t="shared" si="0"/>
        <v>0</v>
      </c>
      <c r="H7" s="19">
        <f>SUM(H8:I10)</f>
        <v>68.737815999999995</v>
      </c>
      <c r="I7" s="19">
        <f t="shared" si="0"/>
        <v>0</v>
      </c>
      <c r="J7" s="16">
        <v>10</v>
      </c>
      <c r="K7" s="16"/>
      <c r="L7" s="20">
        <f t="shared" ref="L7:L8" si="1">ROUND(H7/F7,4)</f>
        <v>1</v>
      </c>
      <c r="M7" s="20"/>
      <c r="N7" s="3">
        <f>ROUND(J7*L7,2)</f>
        <v>10</v>
      </c>
      <c r="O7" s="10"/>
      <c r="P7" s="10"/>
    </row>
    <row r="8" spans="1:16" ht="26.1" customHeight="1">
      <c r="A8" s="16"/>
      <c r="B8" s="16"/>
      <c r="C8" s="16" t="s">
        <v>22</v>
      </c>
      <c r="D8" s="16"/>
      <c r="E8" s="4">
        <v>73.524721999999997</v>
      </c>
      <c r="F8" s="16">
        <v>68.737815999999995</v>
      </c>
      <c r="G8" s="16"/>
      <c r="H8" s="19">
        <v>68.737815999999995</v>
      </c>
      <c r="I8" s="19"/>
      <c r="J8" s="16" t="s">
        <v>23</v>
      </c>
      <c r="K8" s="16"/>
      <c r="L8" s="20">
        <f t="shared" si="1"/>
        <v>1</v>
      </c>
      <c r="M8" s="20"/>
      <c r="N8" s="3" t="s">
        <v>23</v>
      </c>
      <c r="O8" s="21"/>
      <c r="P8" s="21"/>
    </row>
    <row r="9" spans="1:16" ht="30.95" customHeight="1">
      <c r="A9" s="16"/>
      <c r="B9" s="16"/>
      <c r="C9" s="16" t="s">
        <v>24</v>
      </c>
      <c r="D9" s="16"/>
      <c r="E9" s="4">
        <v>0</v>
      </c>
      <c r="F9" s="19">
        <v>0</v>
      </c>
      <c r="G9" s="19"/>
      <c r="H9" s="19">
        <v>0</v>
      </c>
      <c r="I9" s="19"/>
      <c r="J9" s="16" t="s">
        <v>23</v>
      </c>
      <c r="K9" s="16"/>
      <c r="L9" s="20">
        <v>0</v>
      </c>
      <c r="M9" s="20"/>
      <c r="N9" s="3" t="s">
        <v>23</v>
      </c>
      <c r="O9" s="10"/>
      <c r="P9" s="10"/>
    </row>
    <row r="10" spans="1:16">
      <c r="A10" s="16"/>
      <c r="B10" s="16"/>
      <c r="C10" s="16" t="s">
        <v>25</v>
      </c>
      <c r="D10" s="16"/>
      <c r="E10" s="4">
        <v>0</v>
      </c>
      <c r="F10" s="19">
        <v>0</v>
      </c>
      <c r="G10" s="19"/>
      <c r="H10" s="19">
        <v>0</v>
      </c>
      <c r="I10" s="19"/>
      <c r="J10" s="16" t="s">
        <v>23</v>
      </c>
      <c r="K10" s="16"/>
      <c r="L10" s="20">
        <v>0</v>
      </c>
      <c r="M10" s="20"/>
      <c r="N10" s="3" t="s">
        <v>23</v>
      </c>
      <c r="O10" s="10"/>
      <c r="P10" s="10"/>
    </row>
    <row r="11" spans="1:16" ht="15" customHeight="1">
      <c r="A11" s="16" t="s">
        <v>26</v>
      </c>
      <c r="B11" s="16" t="s">
        <v>27</v>
      </c>
      <c r="C11" s="16"/>
      <c r="D11" s="16"/>
      <c r="E11" s="16"/>
      <c r="F11" s="16"/>
      <c r="G11" s="16"/>
      <c r="H11" s="16" t="s">
        <v>28</v>
      </c>
      <c r="I11" s="16"/>
      <c r="J11" s="16"/>
      <c r="K11" s="16"/>
      <c r="L11" s="16"/>
      <c r="M11" s="16"/>
      <c r="N11" s="16"/>
      <c r="O11" s="10"/>
      <c r="P11" s="10"/>
    </row>
    <row r="12" spans="1:16" ht="210.95" customHeight="1">
      <c r="A12" s="16"/>
      <c r="B12" s="22" t="s">
        <v>29</v>
      </c>
      <c r="C12" s="22"/>
      <c r="D12" s="22"/>
      <c r="E12" s="22"/>
      <c r="F12" s="22"/>
      <c r="G12" s="22"/>
      <c r="H12" s="22" t="s">
        <v>30</v>
      </c>
      <c r="I12" s="22"/>
      <c r="J12" s="22"/>
      <c r="K12" s="22"/>
      <c r="L12" s="22"/>
      <c r="M12" s="22"/>
      <c r="N12" s="22"/>
      <c r="O12" s="10"/>
      <c r="P12" s="10"/>
    </row>
    <row r="13" spans="1:16" ht="41.1" customHeight="1">
      <c r="A13" s="33" t="s">
        <v>31</v>
      </c>
      <c r="B13" s="3" t="s">
        <v>32</v>
      </c>
      <c r="C13" s="3" t="s">
        <v>33</v>
      </c>
      <c r="D13" s="16" t="s">
        <v>34</v>
      </c>
      <c r="E13" s="16"/>
      <c r="F13" s="16"/>
      <c r="G13" s="3" t="s">
        <v>35</v>
      </c>
      <c r="H13" s="3" t="s">
        <v>36</v>
      </c>
      <c r="I13" s="16" t="s">
        <v>18</v>
      </c>
      <c r="J13" s="16"/>
      <c r="K13" s="16" t="s">
        <v>20</v>
      </c>
      <c r="L13" s="16"/>
      <c r="M13" s="16" t="s">
        <v>37</v>
      </c>
      <c r="N13" s="16"/>
      <c r="O13" s="21"/>
      <c r="P13" s="21"/>
    </row>
    <row r="14" spans="1:16" ht="27.95" customHeight="1">
      <c r="A14" s="34"/>
      <c r="B14" s="36" t="s">
        <v>38</v>
      </c>
      <c r="C14" s="36" t="s">
        <v>39</v>
      </c>
      <c r="D14" s="17" t="s">
        <v>40</v>
      </c>
      <c r="E14" s="17"/>
      <c r="F14" s="17"/>
      <c r="G14" s="12" t="s">
        <v>41</v>
      </c>
      <c r="H14" s="6" t="s">
        <v>42</v>
      </c>
      <c r="I14" s="16">
        <v>4</v>
      </c>
      <c r="J14" s="16"/>
      <c r="K14" s="16">
        <v>4</v>
      </c>
      <c r="L14" s="16"/>
      <c r="M14" s="16"/>
      <c r="N14" s="16"/>
      <c r="O14" s="21"/>
      <c r="P14" s="21"/>
    </row>
    <row r="15" spans="1:16" ht="27.95" customHeight="1">
      <c r="A15" s="34"/>
      <c r="B15" s="37"/>
      <c r="C15" s="37"/>
      <c r="D15" s="17" t="s">
        <v>43</v>
      </c>
      <c r="E15" s="17"/>
      <c r="F15" s="17"/>
      <c r="G15" s="12" t="s">
        <v>44</v>
      </c>
      <c r="H15" s="6" t="s">
        <v>45</v>
      </c>
      <c r="I15" s="16">
        <v>2</v>
      </c>
      <c r="J15" s="16"/>
      <c r="K15" s="16">
        <v>2</v>
      </c>
      <c r="L15" s="16"/>
      <c r="M15" s="16"/>
      <c r="N15" s="16"/>
      <c r="O15" s="21"/>
      <c r="P15" s="21"/>
    </row>
    <row r="16" spans="1:16" ht="27.95" customHeight="1">
      <c r="A16" s="34"/>
      <c r="B16" s="37"/>
      <c r="C16" s="37"/>
      <c r="D16" s="17" t="s">
        <v>46</v>
      </c>
      <c r="E16" s="17"/>
      <c r="F16" s="17"/>
      <c r="G16" s="12" t="s">
        <v>44</v>
      </c>
      <c r="H16" s="6" t="s">
        <v>45</v>
      </c>
      <c r="I16" s="16">
        <v>2</v>
      </c>
      <c r="J16" s="16"/>
      <c r="K16" s="16">
        <v>2</v>
      </c>
      <c r="L16" s="16"/>
      <c r="M16" s="16"/>
      <c r="N16" s="16"/>
      <c r="O16" s="21"/>
      <c r="P16" s="21"/>
    </row>
    <row r="17" spans="1:16" ht="27.95" customHeight="1">
      <c r="A17" s="34"/>
      <c r="B17" s="37"/>
      <c r="C17" s="37"/>
      <c r="D17" s="23" t="s">
        <v>47</v>
      </c>
      <c r="E17" s="24"/>
      <c r="F17" s="25"/>
      <c r="G17" s="12" t="s">
        <v>48</v>
      </c>
      <c r="H17" s="6" t="s">
        <v>49</v>
      </c>
      <c r="I17" s="26">
        <v>2</v>
      </c>
      <c r="J17" s="27"/>
      <c r="K17" s="26">
        <v>2</v>
      </c>
      <c r="L17" s="27"/>
      <c r="M17" s="26"/>
      <c r="N17" s="27"/>
      <c r="O17" s="21"/>
      <c r="P17" s="21"/>
    </row>
    <row r="18" spans="1:16" ht="98.1" customHeight="1">
      <c r="A18" s="34"/>
      <c r="B18" s="37"/>
      <c r="C18" s="37"/>
      <c r="D18" s="23" t="s">
        <v>50</v>
      </c>
      <c r="E18" s="24"/>
      <c r="F18" s="25"/>
      <c r="G18" s="12" t="s">
        <v>51</v>
      </c>
      <c r="H18" s="6" t="s">
        <v>52</v>
      </c>
      <c r="I18" s="26">
        <v>10</v>
      </c>
      <c r="J18" s="27"/>
      <c r="K18" s="26">
        <v>10</v>
      </c>
      <c r="L18" s="27"/>
      <c r="M18" s="26"/>
      <c r="N18" s="27"/>
      <c r="O18" s="21"/>
      <c r="P18" s="21"/>
    </row>
    <row r="19" spans="1:16" ht="98.1" customHeight="1">
      <c r="A19" s="34"/>
      <c r="B19" s="37"/>
      <c r="C19" s="38"/>
      <c r="D19" s="23" t="s">
        <v>53</v>
      </c>
      <c r="E19" s="24"/>
      <c r="F19" s="25"/>
      <c r="G19" s="12" t="s">
        <v>54</v>
      </c>
      <c r="H19" s="6" t="s">
        <v>55</v>
      </c>
      <c r="I19" s="26">
        <v>10</v>
      </c>
      <c r="J19" s="27"/>
      <c r="K19" s="26">
        <v>10</v>
      </c>
      <c r="L19" s="27"/>
      <c r="M19" s="26"/>
      <c r="N19" s="27"/>
      <c r="O19" s="21"/>
      <c r="P19" s="21"/>
    </row>
    <row r="20" spans="1:16" ht="42.95" customHeight="1">
      <c r="A20" s="34"/>
      <c r="B20" s="37"/>
      <c r="C20" s="16" t="s">
        <v>56</v>
      </c>
      <c r="D20" s="17" t="s">
        <v>57</v>
      </c>
      <c r="E20" s="17"/>
      <c r="F20" s="17"/>
      <c r="G20" s="13" t="s">
        <v>58</v>
      </c>
      <c r="H20" s="7">
        <v>1</v>
      </c>
      <c r="I20" s="16">
        <v>4</v>
      </c>
      <c r="J20" s="16"/>
      <c r="K20" s="16">
        <v>4</v>
      </c>
      <c r="L20" s="16"/>
      <c r="M20" s="16"/>
      <c r="N20" s="16"/>
      <c r="O20" s="21"/>
      <c r="P20" s="21"/>
    </row>
    <row r="21" spans="1:16" ht="81.95" customHeight="1">
      <c r="A21" s="34"/>
      <c r="B21" s="37"/>
      <c r="C21" s="16"/>
      <c r="D21" s="17" t="s">
        <v>59</v>
      </c>
      <c r="E21" s="17"/>
      <c r="F21" s="17"/>
      <c r="G21" s="3" t="s">
        <v>60</v>
      </c>
      <c r="H21" s="3" t="s">
        <v>60</v>
      </c>
      <c r="I21" s="16">
        <v>4</v>
      </c>
      <c r="J21" s="16"/>
      <c r="K21" s="16">
        <v>4</v>
      </c>
      <c r="L21" s="16"/>
      <c r="M21" s="16"/>
      <c r="N21" s="16"/>
      <c r="O21" s="39"/>
      <c r="P21" s="39"/>
    </row>
    <row r="22" spans="1:16" ht="69" customHeight="1">
      <c r="A22" s="34"/>
      <c r="B22" s="37"/>
      <c r="C22" s="16" t="s">
        <v>61</v>
      </c>
      <c r="D22" s="17" t="s">
        <v>62</v>
      </c>
      <c r="E22" s="17"/>
      <c r="F22" s="17"/>
      <c r="G22" s="6" t="s">
        <v>63</v>
      </c>
      <c r="H22" s="6" t="s">
        <v>63</v>
      </c>
      <c r="I22" s="16">
        <v>4</v>
      </c>
      <c r="J22" s="16"/>
      <c r="K22" s="16">
        <v>4</v>
      </c>
      <c r="L22" s="16"/>
      <c r="M22" s="16"/>
      <c r="N22" s="16"/>
      <c r="O22" s="39"/>
      <c r="P22" s="39"/>
    </row>
    <row r="23" spans="1:16" ht="15" customHeight="1">
      <c r="A23" s="34"/>
      <c r="B23" s="37"/>
      <c r="C23" s="16"/>
      <c r="D23" s="17" t="s">
        <v>64</v>
      </c>
      <c r="E23" s="17"/>
      <c r="F23" s="17"/>
      <c r="G23" s="5" t="s">
        <v>65</v>
      </c>
      <c r="H23" s="5" t="s">
        <v>66</v>
      </c>
      <c r="I23" s="16">
        <v>4</v>
      </c>
      <c r="J23" s="16"/>
      <c r="K23" s="16">
        <v>4</v>
      </c>
      <c r="L23" s="16"/>
      <c r="M23" s="16"/>
      <c r="N23" s="16"/>
      <c r="O23" s="21"/>
      <c r="P23" s="21"/>
    </row>
    <row r="24" spans="1:16" ht="54.95" customHeight="1">
      <c r="A24" s="34"/>
      <c r="B24" s="37"/>
      <c r="C24" s="36" t="s">
        <v>67</v>
      </c>
      <c r="D24" s="17" t="s">
        <v>68</v>
      </c>
      <c r="E24" s="17"/>
      <c r="F24" s="17"/>
      <c r="G24" s="3" t="s">
        <v>69</v>
      </c>
      <c r="H24" s="3" t="s">
        <v>70</v>
      </c>
      <c r="I24" s="16">
        <v>4</v>
      </c>
      <c r="J24" s="16"/>
      <c r="K24" s="16">
        <v>4</v>
      </c>
      <c r="L24" s="16"/>
      <c r="M24" s="16"/>
      <c r="N24" s="16"/>
      <c r="O24" s="21"/>
      <c r="P24" s="21"/>
    </row>
    <row r="25" spans="1:16" ht="15" customHeight="1">
      <c r="A25" s="34"/>
      <c r="B25" s="38"/>
      <c r="C25" s="38"/>
      <c r="D25" s="17" t="s">
        <v>71</v>
      </c>
      <c r="E25" s="17"/>
      <c r="F25" s="17"/>
      <c r="G25" s="3"/>
      <c r="H25" s="3"/>
      <c r="I25" s="26"/>
      <c r="J25" s="27"/>
      <c r="K25" s="26"/>
      <c r="L25" s="27"/>
      <c r="M25" s="26"/>
      <c r="N25" s="27"/>
      <c r="O25" s="10"/>
      <c r="P25" s="10"/>
    </row>
    <row r="26" spans="1:16" ht="15" customHeight="1">
      <c r="A26" s="34"/>
      <c r="B26" s="16" t="s">
        <v>72</v>
      </c>
      <c r="C26" s="16" t="s">
        <v>73</v>
      </c>
      <c r="D26" s="17" t="s">
        <v>74</v>
      </c>
      <c r="E26" s="17"/>
      <c r="F26" s="17"/>
      <c r="G26" s="3"/>
      <c r="H26" s="3"/>
      <c r="I26" s="16"/>
      <c r="J26" s="16"/>
      <c r="K26" s="16"/>
      <c r="L26" s="16"/>
      <c r="M26" s="16"/>
      <c r="N26" s="16"/>
      <c r="O26" s="10"/>
      <c r="P26" s="10"/>
    </row>
    <row r="27" spans="1:16" ht="15" customHeight="1">
      <c r="A27" s="34"/>
      <c r="B27" s="16"/>
      <c r="C27" s="16"/>
      <c r="D27" s="17" t="s">
        <v>71</v>
      </c>
      <c r="E27" s="17"/>
      <c r="F27" s="17"/>
      <c r="G27" s="3"/>
      <c r="H27" s="3"/>
      <c r="I27" s="16"/>
      <c r="J27" s="16"/>
      <c r="K27" s="16"/>
      <c r="L27" s="16"/>
      <c r="M27" s="16"/>
      <c r="N27" s="16"/>
      <c r="O27" s="10"/>
      <c r="P27" s="10"/>
    </row>
    <row r="28" spans="1:16" ht="15" customHeight="1">
      <c r="A28" s="34"/>
      <c r="B28" s="16"/>
      <c r="C28" s="16"/>
      <c r="D28" s="17" t="s">
        <v>75</v>
      </c>
      <c r="E28" s="17"/>
      <c r="F28" s="17"/>
      <c r="G28" s="3"/>
      <c r="H28" s="3"/>
      <c r="I28" s="16"/>
      <c r="J28" s="16"/>
      <c r="K28" s="16"/>
      <c r="L28" s="16"/>
      <c r="M28" s="16"/>
      <c r="N28" s="16"/>
      <c r="O28" s="10"/>
      <c r="P28" s="10"/>
    </row>
    <row r="29" spans="1:16" ht="155.1" customHeight="1">
      <c r="A29" s="34"/>
      <c r="B29" s="16"/>
      <c r="C29" s="16" t="s">
        <v>76</v>
      </c>
      <c r="D29" s="17" t="s">
        <v>77</v>
      </c>
      <c r="E29" s="17"/>
      <c r="F29" s="17"/>
      <c r="G29" s="3" t="s">
        <v>78</v>
      </c>
      <c r="H29" s="3" t="s">
        <v>79</v>
      </c>
      <c r="I29" s="16">
        <v>15</v>
      </c>
      <c r="J29" s="16"/>
      <c r="K29" s="16">
        <v>12</v>
      </c>
      <c r="L29" s="16"/>
      <c r="M29" s="28" t="s">
        <v>80</v>
      </c>
      <c r="N29" s="28"/>
      <c r="O29" s="10"/>
      <c r="P29" s="10"/>
    </row>
    <row r="30" spans="1:16" ht="134.1" customHeight="1">
      <c r="A30" s="34"/>
      <c r="B30" s="16"/>
      <c r="C30" s="16"/>
      <c r="D30" s="17" t="s">
        <v>81</v>
      </c>
      <c r="E30" s="17"/>
      <c r="F30" s="17"/>
      <c r="G30" s="3" t="s">
        <v>78</v>
      </c>
      <c r="H30" s="3" t="s">
        <v>79</v>
      </c>
      <c r="I30" s="16">
        <v>15</v>
      </c>
      <c r="J30" s="16"/>
      <c r="K30" s="16">
        <v>12</v>
      </c>
      <c r="L30" s="16"/>
      <c r="M30" s="28" t="s">
        <v>82</v>
      </c>
      <c r="N30" s="28"/>
      <c r="O30" s="10"/>
      <c r="P30" s="10"/>
    </row>
    <row r="31" spans="1:16" ht="15" customHeight="1">
      <c r="A31" s="34"/>
      <c r="B31" s="16"/>
      <c r="C31" s="16" t="s">
        <v>83</v>
      </c>
      <c r="D31" s="17" t="s">
        <v>74</v>
      </c>
      <c r="E31" s="17"/>
      <c r="F31" s="17"/>
      <c r="G31" s="3"/>
      <c r="H31" s="3"/>
      <c r="I31" s="16"/>
      <c r="J31" s="16"/>
      <c r="K31" s="16"/>
      <c r="L31" s="16"/>
      <c r="M31" s="16"/>
      <c r="N31" s="16"/>
      <c r="O31" s="11"/>
      <c r="P31" s="11"/>
    </row>
    <row r="32" spans="1:16" ht="15" customHeight="1">
      <c r="A32" s="34"/>
      <c r="B32" s="16"/>
      <c r="C32" s="16"/>
      <c r="D32" s="17" t="s">
        <v>71</v>
      </c>
      <c r="E32" s="17"/>
      <c r="F32" s="17"/>
      <c r="G32" s="3"/>
      <c r="H32" s="3"/>
      <c r="I32" s="16"/>
      <c r="J32" s="16"/>
      <c r="K32" s="16"/>
      <c r="L32" s="16"/>
      <c r="M32" s="16"/>
      <c r="N32" s="16"/>
      <c r="O32" s="11"/>
      <c r="P32" s="11"/>
    </row>
    <row r="33" spans="1:16" ht="15" customHeight="1">
      <c r="A33" s="34"/>
      <c r="B33" s="16"/>
      <c r="C33" s="16" t="s">
        <v>84</v>
      </c>
      <c r="D33" s="17" t="s">
        <v>74</v>
      </c>
      <c r="E33" s="17"/>
      <c r="F33" s="17"/>
      <c r="G33" s="3"/>
      <c r="H33" s="3"/>
      <c r="I33" s="16"/>
      <c r="J33" s="16"/>
      <c r="K33" s="16"/>
      <c r="L33" s="16"/>
      <c r="M33" s="16"/>
      <c r="N33" s="16"/>
      <c r="O33" s="11"/>
      <c r="P33" s="11"/>
    </row>
    <row r="34" spans="1:16" ht="15" customHeight="1">
      <c r="A34" s="34"/>
      <c r="B34" s="16"/>
      <c r="C34" s="16"/>
      <c r="D34" s="17" t="s">
        <v>71</v>
      </c>
      <c r="E34" s="17"/>
      <c r="F34" s="17"/>
      <c r="G34" s="3"/>
      <c r="H34" s="3"/>
      <c r="I34" s="16"/>
      <c r="J34" s="16"/>
      <c r="K34" s="16"/>
      <c r="L34" s="16"/>
      <c r="M34" s="16"/>
      <c r="N34" s="16"/>
      <c r="O34" s="11"/>
      <c r="P34" s="11"/>
    </row>
    <row r="35" spans="1:16" ht="30.95" customHeight="1">
      <c r="A35" s="34"/>
      <c r="B35" s="36" t="s">
        <v>85</v>
      </c>
      <c r="C35" s="36" t="s">
        <v>86</v>
      </c>
      <c r="D35" s="17" t="s">
        <v>87</v>
      </c>
      <c r="E35" s="17"/>
      <c r="F35" s="17"/>
      <c r="G35" s="3" t="s">
        <v>88</v>
      </c>
      <c r="H35" s="8">
        <v>0.95799999999999996</v>
      </c>
      <c r="I35" s="16">
        <v>10</v>
      </c>
      <c r="J35" s="16"/>
      <c r="K35" s="16">
        <v>10</v>
      </c>
      <c r="L35" s="16"/>
      <c r="M35" s="17"/>
      <c r="N35" s="17"/>
      <c r="O35" s="11"/>
      <c r="P35" s="11"/>
    </row>
    <row r="36" spans="1:16">
      <c r="A36" s="35"/>
      <c r="B36" s="38"/>
      <c r="C36" s="38"/>
      <c r="D36" s="17" t="s">
        <v>71</v>
      </c>
      <c r="E36" s="17"/>
      <c r="F36" s="17"/>
      <c r="G36" s="3"/>
      <c r="H36" s="3"/>
      <c r="I36" s="26"/>
      <c r="J36" s="27"/>
      <c r="K36" s="26"/>
      <c r="L36" s="27"/>
      <c r="M36" s="29"/>
      <c r="N36" s="30"/>
      <c r="O36" s="11"/>
      <c r="P36" s="11"/>
    </row>
    <row r="37" spans="1:16">
      <c r="A37" s="16" t="s">
        <v>89</v>
      </c>
      <c r="B37" s="16"/>
      <c r="C37" s="16"/>
      <c r="D37" s="16"/>
      <c r="E37" s="16"/>
      <c r="F37" s="16"/>
      <c r="G37" s="16"/>
      <c r="H37" s="16"/>
      <c r="I37" s="16">
        <f>SUM(I14:J35,J7)</f>
        <v>100</v>
      </c>
      <c r="J37" s="16"/>
      <c r="K37" s="16">
        <f>SUM(K14:L35,N7)</f>
        <v>94</v>
      </c>
      <c r="L37" s="16"/>
      <c r="M37" s="31"/>
      <c r="N37" s="31"/>
      <c r="O37" s="11"/>
      <c r="P37" s="11"/>
    </row>
    <row r="38" spans="1:16" ht="176.1" customHeight="1">
      <c r="A38" s="32" t="s">
        <v>90</v>
      </c>
      <c r="B38" s="32"/>
      <c r="C38" s="32"/>
      <c r="D38" s="32"/>
      <c r="E38" s="32"/>
      <c r="F38" s="32"/>
      <c r="G38" s="32"/>
      <c r="H38" s="32"/>
      <c r="I38" s="32"/>
      <c r="J38" s="32"/>
      <c r="K38" s="32"/>
      <c r="L38" s="32"/>
      <c r="M38" s="32"/>
      <c r="N38" s="32"/>
      <c r="O38" s="11"/>
      <c r="P38" s="11"/>
    </row>
  </sheetData>
  <mergeCells count="164">
    <mergeCell ref="O14:P15"/>
    <mergeCell ref="O16:P20"/>
    <mergeCell ref="O21:P22"/>
    <mergeCell ref="O23:P24"/>
    <mergeCell ref="A38:N38"/>
    <mergeCell ref="A11:A12"/>
    <mergeCell ref="A13:A36"/>
    <mergeCell ref="B14:B25"/>
    <mergeCell ref="B26:B34"/>
    <mergeCell ref="B35:B36"/>
    <mergeCell ref="C14:C19"/>
    <mergeCell ref="C20:C21"/>
    <mergeCell ref="C22:C23"/>
    <mergeCell ref="C24:C25"/>
    <mergeCell ref="C26:C28"/>
    <mergeCell ref="C29:C30"/>
    <mergeCell ref="C31:C32"/>
    <mergeCell ref="C33:C34"/>
    <mergeCell ref="C35:C36"/>
    <mergeCell ref="D35:F35"/>
    <mergeCell ref="I35:J35"/>
    <mergeCell ref="K35:L35"/>
    <mergeCell ref="M35:N35"/>
    <mergeCell ref="D36:F36"/>
    <mergeCell ref="I36:J36"/>
    <mergeCell ref="K36:L36"/>
    <mergeCell ref="M36:N36"/>
    <mergeCell ref="A37:H37"/>
    <mergeCell ref="I37:J37"/>
    <mergeCell ref="K37:L37"/>
    <mergeCell ref="M37:N37"/>
    <mergeCell ref="D32:F32"/>
    <mergeCell ref="I32:J32"/>
    <mergeCell ref="K32:L32"/>
    <mergeCell ref="M32:N32"/>
    <mergeCell ref="D33:F33"/>
    <mergeCell ref="I33:J33"/>
    <mergeCell ref="K33:L33"/>
    <mergeCell ref="M33:N33"/>
    <mergeCell ref="D34:F34"/>
    <mergeCell ref="I34:J34"/>
    <mergeCell ref="K34:L34"/>
    <mergeCell ref="M34:N34"/>
    <mergeCell ref="D29:F29"/>
    <mergeCell ref="I29:J29"/>
    <mergeCell ref="K29:L29"/>
    <mergeCell ref="M29:N29"/>
    <mergeCell ref="D30:F30"/>
    <mergeCell ref="I30:J30"/>
    <mergeCell ref="K30:L30"/>
    <mergeCell ref="M30:N30"/>
    <mergeCell ref="D31:F31"/>
    <mergeCell ref="I31:J31"/>
    <mergeCell ref="K31:L31"/>
    <mergeCell ref="M31:N31"/>
    <mergeCell ref="D26:F26"/>
    <mergeCell ref="I26:J26"/>
    <mergeCell ref="K26:L26"/>
    <mergeCell ref="M26:N26"/>
    <mergeCell ref="D27:F27"/>
    <mergeCell ref="I27:J27"/>
    <mergeCell ref="K27:L27"/>
    <mergeCell ref="M27:N27"/>
    <mergeCell ref="D28:F28"/>
    <mergeCell ref="I28:J28"/>
    <mergeCell ref="K28:L28"/>
    <mergeCell ref="M28:N28"/>
    <mergeCell ref="D23:F23"/>
    <mergeCell ref="I23:J23"/>
    <mergeCell ref="K23:L23"/>
    <mergeCell ref="M23:N23"/>
    <mergeCell ref="D24:F24"/>
    <mergeCell ref="I24:J24"/>
    <mergeCell ref="K24:L24"/>
    <mergeCell ref="M24:N24"/>
    <mergeCell ref="D25:F25"/>
    <mergeCell ref="I25:J25"/>
    <mergeCell ref="K25:L25"/>
    <mergeCell ref="M25:N25"/>
    <mergeCell ref="D20:F20"/>
    <mergeCell ref="I20:J20"/>
    <mergeCell ref="K20:L20"/>
    <mergeCell ref="M20:N20"/>
    <mergeCell ref="D21:F21"/>
    <mergeCell ref="I21:J21"/>
    <mergeCell ref="K21:L21"/>
    <mergeCell ref="M21:N21"/>
    <mergeCell ref="D22:F22"/>
    <mergeCell ref="I22:J22"/>
    <mergeCell ref="K22:L22"/>
    <mergeCell ref="M22:N22"/>
    <mergeCell ref="D17:F17"/>
    <mergeCell ref="I17:J17"/>
    <mergeCell ref="K17:L17"/>
    <mergeCell ref="M17:N17"/>
    <mergeCell ref="D18:F18"/>
    <mergeCell ref="I18:J18"/>
    <mergeCell ref="K18:L18"/>
    <mergeCell ref="M18:N18"/>
    <mergeCell ref="D19:F19"/>
    <mergeCell ref="I19:J19"/>
    <mergeCell ref="K19:L19"/>
    <mergeCell ref="M19:N19"/>
    <mergeCell ref="D14:F14"/>
    <mergeCell ref="I14:J14"/>
    <mergeCell ref="K14:L14"/>
    <mergeCell ref="M14:N14"/>
    <mergeCell ref="D15:F15"/>
    <mergeCell ref="I15:J15"/>
    <mergeCell ref="K15:L15"/>
    <mergeCell ref="M15:N15"/>
    <mergeCell ref="D16:F16"/>
    <mergeCell ref="I16:J16"/>
    <mergeCell ref="K16:L16"/>
    <mergeCell ref="M16:N16"/>
    <mergeCell ref="B11:G11"/>
    <mergeCell ref="H11:N11"/>
    <mergeCell ref="B12:G12"/>
    <mergeCell ref="H12:N12"/>
    <mergeCell ref="D13:F13"/>
    <mergeCell ref="I13:J13"/>
    <mergeCell ref="K13:L13"/>
    <mergeCell ref="M13:N13"/>
    <mergeCell ref="O13:P13"/>
    <mergeCell ref="O8:P8"/>
    <mergeCell ref="C9:D9"/>
    <mergeCell ref="F9:G9"/>
    <mergeCell ref="H9:I9"/>
    <mergeCell ref="J9:K9"/>
    <mergeCell ref="L9:M9"/>
    <mergeCell ref="C10:D10"/>
    <mergeCell ref="F10:G10"/>
    <mergeCell ref="H10:I10"/>
    <mergeCell ref="J10:K10"/>
    <mergeCell ref="L10:M10"/>
    <mergeCell ref="C7:D7"/>
    <mergeCell ref="F7:G7"/>
    <mergeCell ref="H7:I7"/>
    <mergeCell ref="J7:K7"/>
    <mergeCell ref="L7:M7"/>
    <mergeCell ref="C8:D8"/>
    <mergeCell ref="F8:G8"/>
    <mergeCell ref="H8:I8"/>
    <mergeCell ref="J8:K8"/>
    <mergeCell ref="L8:M8"/>
    <mergeCell ref="A5:B5"/>
    <mergeCell ref="C5:G5"/>
    <mergeCell ref="H5:I5"/>
    <mergeCell ref="J5:N5"/>
    <mergeCell ref="C6:D6"/>
    <mergeCell ref="F6:G6"/>
    <mergeCell ref="H6:I6"/>
    <mergeCell ref="J6:K6"/>
    <mergeCell ref="L6:M6"/>
    <mergeCell ref="A6:B10"/>
    <mergeCell ref="A1:N1"/>
    <mergeCell ref="D2:G2"/>
    <mergeCell ref="J2:N2"/>
    <mergeCell ref="A3:B3"/>
    <mergeCell ref="C3:N3"/>
    <mergeCell ref="A4:B4"/>
    <mergeCell ref="C4:G4"/>
    <mergeCell ref="H4:I4"/>
    <mergeCell ref="J4:N4"/>
  </mergeCells>
  <phoneticPr fontId="13" type="noConversion"/>
  <pageMargins left="0.55486111111111103" right="0.55486111111111103" top="0.55069444444444404" bottom="0.23611111111111099" header="0.5" footer="0.5"/>
  <pageSetup paperSize="9" scale="9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项目支出绩效自评表</vt:lpstr>
      <vt:lpstr>项目支出绩效自评表!Print_Area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2022-03-16T09:44:00Z</dcterms:created>
  <dcterms:modified xsi:type="dcterms:W3CDTF">2024-08-22T06:43:28Z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21F91D153E7B4F93B0C1892B6387854D_13</vt:lpwstr>
  </property>
</Properties>
</file>