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3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5621"/>
</workbook>
</file>

<file path=xl/calcChain.xml><?xml version="1.0" encoding="utf-8"?>
<calcChain xmlns="http://schemas.openxmlformats.org/spreadsheetml/2006/main">
  <c r="I30" i="2" l="1"/>
  <c r="L10" i="2"/>
  <c r="L9" i="2"/>
  <c r="L8" i="2"/>
  <c r="L7" i="2"/>
  <c r="N7" i="2" s="1"/>
  <c r="K30" i="2" s="1"/>
  <c r="G7" i="2"/>
</calcChain>
</file>

<file path=xl/sharedStrings.xml><?xml version="1.0" encoding="utf-8"?>
<sst xmlns="http://schemas.openxmlformats.org/spreadsheetml/2006/main" count="110" uniqueCount="91">
  <si>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</si>
  <si>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</si>
  <si>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</si>
  <si>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 xml:space="preserve">北京市凉水河管理处            </t>
  </si>
  <si>
    <t>主管领导：</t>
  </si>
  <si>
    <t>项目名称</t>
  </si>
  <si>
    <t>水旱灾害防御业务费</t>
  </si>
  <si>
    <t>主管部门</t>
  </si>
  <si>
    <t>北京市水务局</t>
  </si>
  <si>
    <t>实施单位</t>
  </si>
  <si>
    <t>北京市凉水河管理处</t>
  </si>
  <si>
    <t>项目负责人</t>
  </si>
  <si>
    <t>王贺然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</si>
  <si>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</si>
  <si>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</si>
  <si>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</si>
  <si>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</si>
  <si>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</si>
  <si>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</si>
  <si>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</si>
  <si>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</si>
  <si>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</si>
  <si>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</si>
  <si>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</si>
  <si>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</si>
  <si>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</si>
  <si>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</si>
  <si>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</si>
  <si>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</si>
  <si>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防汛预案编制及修订，有效保障凉水河指挥调度顺利开展；通过对防汛物资采购，加强防汛抢险物资保障能力；通过对防汛应急抢险人员及台班项目的实施，有效保障了凉水河全线防汛应急抢险及处置能力，保证凉水河管理处水旱灾害防御指挥体系有效运转，提高及时处置险情的能力，提升防汛能力，加强水旱灾害防御值守，满足水旱灾害防御的需要，有效减轻水旱灾害对管辖范围内水利工程设施的影响。</t>
  </si>
  <si>
    <r>
      <rPr>
        <sz val="11"/>
        <color theme="1"/>
        <rFont val="仿宋_GB2312"/>
        <family val="3"/>
        <charset val="134"/>
      </rPr>
      <t>完成项目计划采购雨伞、雨衣、防汛手电、挡水板、对讲机年费等防汛物资，防汛物资及设备采购</t>
    </r>
    <r>
      <rPr>
        <sz val="11"/>
        <rFont val="仿宋_GB2312"/>
        <family val="3"/>
        <charset val="134"/>
      </rPr>
      <t>9.0858万元，采购必要的防汛抢险物资，确保河道、堤防、两岸巡河路、水利工程发生标准内洪水时得到有效抢护</t>
    </r>
    <r>
      <rPr>
        <sz val="11"/>
        <color theme="1"/>
        <rFont val="仿宋_GB2312"/>
        <family val="3"/>
        <charset val="134"/>
      </rPr>
      <t>；完成重点部位盯守，隐患部位组织机械到场，完成抢险工作，防汛抢险费37.5000万元。分段布设抢险队伍对行洪风险点进行盯守，巡视下河坡道等危险区域，响应或发生险情时组织机械进场抢险，确保险情不扩大，及时得到有效控制；组织专业预案编制单位勘查现场，全面了解流域内河道现状及调度情况，进行水利工程调度模拟计算，与上下游各单位进行走访演算，预测洪水淹没风险，完成防汛预案编制，防汛预案编制27.2万元，分析河道行洪能力、堤防险工段和重点地区风险，形成风险清单及隐患台账。根据河道工程管理现状以及洪水精细化调度需求，制定或调整万泉寺橡胶坝、洋桥橡胶坝、大红门闸、分洪道闸、马驹桥闸、新河闸、张家湾闸等2坝5闸的汛期调度运行方案，开展重要控制断面水位流量关系率定，为河道汛情监测及闸坝调度提供基础支撑，项目共计73.7858万元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</si>
  <si>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</si>
  <si>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</si>
  <si>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</si>
  <si>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</si>
  <si>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</si>
  <si>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</si>
  <si>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</si>
  <si>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</si>
  <si>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</si>
  <si>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指标1：110271-编制、修订、审批调度运行方案等数量</t>
  </si>
  <si>
    <t>≥1份</t>
  </si>
  <si>
    <t>1份</t>
  </si>
  <si>
    <t>指标2：应急抢险机械台班</t>
  </si>
  <si>
    <r>
      <rPr>
        <sz val="11"/>
        <color theme="1"/>
        <rFont val="仿宋_GB2312"/>
        <family val="3"/>
        <charset val="134"/>
      </rPr>
      <t>≤</t>
    </r>
    <r>
      <rPr>
        <sz val="11"/>
        <color theme="1"/>
        <rFont val="仿宋_GB2312"/>
        <family val="3"/>
        <charset val="134"/>
      </rPr>
      <t>400</t>
    </r>
  </si>
  <si>
    <t xml:space="preserve">2023年度指标值设置单位存在偏差，在2024年绩效自评调整指标单位。
</t>
  </si>
  <si>
    <t>指标3：应急抢险队伍人次</t>
  </si>
  <si>
    <t>≤1500</t>
  </si>
  <si>
    <t>指标4：防汛物资</t>
  </si>
  <si>
    <t>≤14</t>
  </si>
  <si>
    <t>防汛物资采购数量指标值设置应等于或大于存在偏差，在2024年调整指标=。</t>
  </si>
  <si>
    <t>质量
指标</t>
  </si>
  <si>
    <t>指标1：物资验收合格率</t>
  </si>
  <si>
    <t>≥90%</t>
  </si>
  <si>
    <t>指标设置偏低，在2024年调整指标=100%。</t>
  </si>
  <si>
    <t>指标2：应急抢险队伍备勤到岗率</t>
  </si>
  <si>
    <t>良</t>
  </si>
  <si>
    <t>指标设置偏低，在2024年调整指标优。</t>
  </si>
  <si>
    <t>时效
指标</t>
  </si>
  <si>
    <t>指标1：预案编制</t>
  </si>
  <si>
    <t>6月份前完成预案编制任务</t>
  </si>
  <si>
    <t>6月份前完成预案编制</t>
  </si>
  <si>
    <t>预案编制指标设置应具体为定量指标值，在2024年调整指标填写具体完成时间。</t>
  </si>
  <si>
    <t>指标2：防汛物资及设备采购</t>
  </si>
  <si>
    <t>在4月份前完成防汛物资及设备采购任务</t>
  </si>
  <si>
    <t>4月份前完成防汛物资及设备采购</t>
  </si>
  <si>
    <t>防汛物资采购指标设置应具体为定量指标值，在2024年调整指标填写具体完成时间。</t>
  </si>
  <si>
    <t>指标3：防汛抢险</t>
  </si>
  <si>
    <t>4-9月完成防汛抢险任务</t>
  </si>
  <si>
    <t>完成全年防汛抢险任务</t>
  </si>
  <si>
    <t>指标设置不够具体，在2024年调整指标填写具体完成时间。</t>
  </si>
  <si>
    <t>成本
指标</t>
  </si>
  <si>
    <t>指标1：</t>
  </si>
  <si>
    <t>效益
指标</t>
  </si>
  <si>
    <t>经济效益指标</t>
  </si>
  <si>
    <t>社会效益指标</t>
  </si>
  <si>
    <t>指标1：220062-保证水利工程完整及安全运行</t>
  </si>
  <si>
    <t>完成水利工程安全运行</t>
  </si>
  <si>
    <t>基本完成水利工程安全运行</t>
  </si>
  <si>
    <t>基本完成水利工程安全运行，但由于水利工程设施存在老化等问题，需要进一步加强设施维护和管理，提升管理水平，完善管理相关制度。</t>
  </si>
  <si>
    <t>生态效益指标</t>
  </si>
  <si>
    <t>可持续影响指标</t>
  </si>
  <si>
    <t>满意度指标</t>
  </si>
  <si>
    <t>服务对象满意度指标</t>
  </si>
  <si>
    <t>指标1：群众满意度</t>
  </si>
  <si>
    <t>成本指标</t>
  </si>
  <si>
    <t>经济成本指标</t>
  </si>
  <si>
    <t>指标1：预算控制</t>
  </si>
  <si>
    <t>≤73.7858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</si>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</sst>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2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8.25" customWidth="1"/>
    <col min="8" max="8" width="8.3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2" t="s">
        <v>1</v>
      </c>
      <c r="P1" s="8"/>
    </row>
    <row r="2" spans="1:16" s="1" customFormat="1" ht="17.100000000000001" customHeight="1">
      <c r="A2" s="1" t="s">
        <v>2</v>
      </c>
      <c r="D2" s="14" t="s">
        <v>3</v>
      </c>
      <c r="E2" s="14"/>
      <c r="F2" s="14"/>
      <c r="G2" s="14"/>
      <c r="H2" s="1" t="s">
        <v>4</v>
      </c>
      <c r="J2" s="15"/>
      <c r="K2" s="15"/>
      <c r="L2" s="15"/>
      <c r="M2" s="15"/>
      <c r="N2" s="15"/>
      <c r="O2" s="7"/>
      <c r="P2" s="7"/>
    </row>
    <row r="3" spans="1:16" ht="15" customHeight="1">
      <c r="A3" s="16" t="s">
        <v>5</v>
      </c>
      <c r="B3" s="16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8"/>
      <c r="P3" s="8"/>
    </row>
    <row r="4" spans="1:16" ht="15" customHeight="1">
      <c r="A4" s="16" t="s">
        <v>7</v>
      </c>
      <c r="B4" s="16"/>
      <c r="C4" s="16" t="s">
        <v>8</v>
      </c>
      <c r="D4" s="16"/>
      <c r="E4" s="16"/>
      <c r="F4" s="16"/>
      <c r="G4" s="16"/>
      <c r="H4" s="16" t="s">
        <v>9</v>
      </c>
      <c r="I4" s="16"/>
      <c r="J4" s="16" t="s">
        <v>10</v>
      </c>
      <c r="K4" s="16"/>
      <c r="L4" s="16"/>
      <c r="M4" s="16"/>
      <c r="N4" s="16"/>
      <c r="O4" s="8"/>
      <c r="P4" s="8"/>
    </row>
    <row r="5" spans="1:16" ht="15" customHeight="1">
      <c r="A5" s="16" t="s">
        <v>11</v>
      </c>
      <c r="B5" s="16"/>
      <c r="C5" s="16" t="s">
        <v>12</v>
      </c>
      <c r="D5" s="16"/>
      <c r="E5" s="16"/>
      <c r="F5" s="16"/>
      <c r="G5" s="16"/>
      <c r="H5" s="16" t="s">
        <v>13</v>
      </c>
      <c r="I5" s="16"/>
      <c r="J5" s="16">
        <v>83938987</v>
      </c>
      <c r="K5" s="16"/>
      <c r="L5" s="16"/>
      <c r="M5" s="16"/>
      <c r="N5" s="16"/>
      <c r="O5" s="8"/>
      <c r="P5" s="8"/>
    </row>
    <row r="6" spans="1:16" ht="33" customHeight="1">
      <c r="A6" s="16" t="s">
        <v>14</v>
      </c>
      <c r="B6" s="16"/>
      <c r="C6" s="16"/>
      <c r="D6" s="16"/>
      <c r="E6" s="2" t="s">
        <v>15</v>
      </c>
      <c r="F6" s="16" t="s">
        <v>16</v>
      </c>
      <c r="G6" s="16"/>
      <c r="H6" s="16" t="s">
        <v>17</v>
      </c>
      <c r="I6" s="16"/>
      <c r="J6" s="16" t="s">
        <v>18</v>
      </c>
      <c r="K6" s="16"/>
      <c r="L6" s="16" t="s">
        <v>19</v>
      </c>
      <c r="M6" s="16"/>
      <c r="N6" s="2" t="s">
        <v>20</v>
      </c>
      <c r="O6" s="8"/>
      <c r="P6" s="8"/>
    </row>
    <row r="7" spans="1:16" ht="15" customHeight="1">
      <c r="A7" s="16"/>
      <c r="B7" s="16"/>
      <c r="C7" s="17" t="s">
        <v>21</v>
      </c>
      <c r="D7" s="17"/>
      <c r="E7" s="3">
        <v>78.552199999999999</v>
      </c>
      <c r="F7" s="18">
        <v>73.785799999999995</v>
      </c>
      <c r="G7" s="18">
        <f>SUM(G8:G10)</f>
        <v>0</v>
      </c>
      <c r="H7" s="18">
        <v>73.785799999999995</v>
      </c>
      <c r="I7" s="18"/>
      <c r="J7" s="16">
        <v>10</v>
      </c>
      <c r="K7" s="16"/>
      <c r="L7" s="19">
        <f t="shared" ref="L7:L10" si="0">ROUND(H7/F7,4)</f>
        <v>1</v>
      </c>
      <c r="M7" s="19"/>
      <c r="N7" s="2">
        <f>ROUND(J7*L7,2)</f>
        <v>10</v>
      </c>
      <c r="O7" s="8"/>
      <c r="P7" s="8"/>
    </row>
    <row r="8" spans="1:16" ht="26.1" customHeight="1">
      <c r="A8" s="16"/>
      <c r="B8" s="16"/>
      <c r="C8" s="16" t="s">
        <v>22</v>
      </c>
      <c r="D8" s="16"/>
      <c r="E8" s="3">
        <v>78.552199999999999</v>
      </c>
      <c r="F8" s="18">
        <v>73.785799999999995</v>
      </c>
      <c r="G8" s="18"/>
      <c r="H8" s="18">
        <v>73.785799999999995</v>
      </c>
      <c r="I8" s="18"/>
      <c r="J8" s="16" t="s">
        <v>23</v>
      </c>
      <c r="K8" s="16"/>
      <c r="L8" s="19">
        <f t="shared" si="0"/>
        <v>1</v>
      </c>
      <c r="M8" s="19"/>
      <c r="N8" s="2" t="s">
        <v>23</v>
      </c>
      <c r="O8" s="20"/>
      <c r="P8" s="20"/>
    </row>
    <row r="9" spans="1:16" ht="30.95" customHeight="1">
      <c r="A9" s="16"/>
      <c r="B9" s="16"/>
      <c r="C9" s="16" t="s">
        <v>24</v>
      </c>
      <c r="D9" s="16"/>
      <c r="E9" s="3"/>
      <c r="F9" s="18"/>
      <c r="G9" s="18"/>
      <c r="H9" s="18"/>
      <c r="I9" s="18"/>
      <c r="J9" s="16" t="s">
        <v>23</v>
      </c>
      <c r="K9" s="16"/>
      <c r="L9" s="19" t="e">
        <f t="shared" si="0"/>
        <v>#DIV/0!</v>
      </c>
      <c r="M9" s="19"/>
      <c r="N9" s="2" t="s">
        <v>23</v>
      </c>
      <c r="O9" s="8"/>
      <c r="P9" s="8"/>
    </row>
    <row r="10" spans="1:16">
      <c r="A10" s="16"/>
      <c r="B10" s="16"/>
      <c r="C10" s="16" t="s">
        <v>25</v>
      </c>
      <c r="D10" s="16"/>
      <c r="E10" s="3"/>
      <c r="F10" s="18"/>
      <c r="G10" s="18"/>
      <c r="H10" s="18"/>
      <c r="I10" s="18"/>
      <c r="J10" s="16" t="s">
        <v>23</v>
      </c>
      <c r="K10" s="16"/>
      <c r="L10" s="19" t="e">
        <f t="shared" si="0"/>
        <v>#DIV/0!</v>
      </c>
      <c r="M10" s="19"/>
      <c r="N10" s="2" t="s">
        <v>23</v>
      </c>
      <c r="O10" s="8"/>
      <c r="P10" s="8"/>
    </row>
    <row r="11" spans="1:16" ht="15" customHeight="1">
      <c r="A11" s="16" t="s">
        <v>26</v>
      </c>
      <c r="B11" s="16" t="s">
        <v>27</v>
      </c>
      <c r="C11" s="16"/>
      <c r="D11" s="16"/>
      <c r="E11" s="16"/>
      <c r="F11" s="16"/>
      <c r="G11" s="16"/>
      <c r="H11" s="16" t="s">
        <v>28</v>
      </c>
      <c r="I11" s="16"/>
      <c r="J11" s="16"/>
      <c r="K11" s="16"/>
      <c r="L11" s="16"/>
      <c r="M11" s="16"/>
      <c r="N11" s="16"/>
      <c r="O11" s="8"/>
      <c r="P11" s="8"/>
    </row>
    <row r="12" spans="1:16" ht="174" customHeight="1">
      <c r="A12" s="16"/>
      <c r="B12" s="16" t="s">
        <v>29</v>
      </c>
      <c r="C12" s="16"/>
      <c r="D12" s="16"/>
      <c r="E12" s="16"/>
      <c r="F12" s="16"/>
      <c r="G12" s="16"/>
      <c r="H12" s="16" t="s">
        <v>30</v>
      </c>
      <c r="I12" s="16"/>
      <c r="J12" s="16"/>
      <c r="K12" s="16"/>
      <c r="L12" s="16"/>
      <c r="M12" s="16"/>
      <c r="N12" s="16"/>
      <c r="O12" s="8"/>
      <c r="P12" s="8"/>
    </row>
    <row r="13" spans="1:16" ht="41.1" customHeight="1">
      <c r="A13" s="35" t="s">
        <v>31</v>
      </c>
      <c r="B13" s="2" t="s">
        <v>32</v>
      </c>
      <c r="C13" s="2" t="s">
        <v>33</v>
      </c>
      <c r="D13" s="16" t="s">
        <v>34</v>
      </c>
      <c r="E13" s="16"/>
      <c r="F13" s="16"/>
      <c r="G13" s="2" t="s">
        <v>35</v>
      </c>
      <c r="H13" s="2" t="s">
        <v>36</v>
      </c>
      <c r="I13" s="16" t="s">
        <v>18</v>
      </c>
      <c r="J13" s="16"/>
      <c r="K13" s="16" t="s">
        <v>20</v>
      </c>
      <c r="L13" s="16"/>
      <c r="M13" s="16" t="s">
        <v>37</v>
      </c>
      <c r="N13" s="16"/>
      <c r="O13" s="20"/>
      <c r="P13" s="20"/>
    </row>
    <row r="14" spans="1:16" ht="44.1" customHeight="1">
      <c r="A14" s="36"/>
      <c r="B14" s="16" t="s">
        <v>38</v>
      </c>
      <c r="C14" s="2" t="s">
        <v>39</v>
      </c>
      <c r="D14" s="21" t="s">
        <v>40</v>
      </c>
      <c r="E14" s="21"/>
      <c r="F14" s="21"/>
      <c r="G14" s="2" t="s">
        <v>41</v>
      </c>
      <c r="H14" s="4" t="s">
        <v>42</v>
      </c>
      <c r="I14" s="16">
        <v>3</v>
      </c>
      <c r="J14" s="16"/>
      <c r="K14" s="16">
        <v>3</v>
      </c>
      <c r="L14" s="16"/>
      <c r="M14" s="22"/>
      <c r="N14" s="22"/>
      <c r="O14" s="23"/>
      <c r="P14" s="23"/>
    </row>
    <row r="15" spans="1:16" ht="48" customHeight="1">
      <c r="A15" s="36"/>
      <c r="B15" s="16"/>
      <c r="C15" s="2" t="s">
        <v>39</v>
      </c>
      <c r="D15" s="24" t="s">
        <v>43</v>
      </c>
      <c r="E15" s="25"/>
      <c r="F15" s="26"/>
      <c r="G15" s="2" t="s">
        <v>44</v>
      </c>
      <c r="H15" s="2">
        <v>400</v>
      </c>
      <c r="I15" s="27">
        <v>2</v>
      </c>
      <c r="J15" s="28"/>
      <c r="K15" s="27">
        <v>1</v>
      </c>
      <c r="L15" s="28"/>
      <c r="M15" s="29" t="s">
        <v>45</v>
      </c>
      <c r="N15" s="29"/>
      <c r="O15" s="9"/>
      <c r="P15" s="9"/>
    </row>
    <row r="16" spans="1:16" ht="51" customHeight="1">
      <c r="A16" s="36"/>
      <c r="B16" s="16"/>
      <c r="C16" s="2" t="s">
        <v>39</v>
      </c>
      <c r="D16" s="24" t="s">
        <v>46</v>
      </c>
      <c r="E16" s="25"/>
      <c r="F16" s="26"/>
      <c r="G16" s="2" t="s">
        <v>47</v>
      </c>
      <c r="H16" s="2">
        <v>1500</v>
      </c>
      <c r="I16" s="27">
        <v>2</v>
      </c>
      <c r="J16" s="28"/>
      <c r="K16" s="27">
        <v>1</v>
      </c>
      <c r="L16" s="28"/>
      <c r="M16" s="29" t="s">
        <v>45</v>
      </c>
      <c r="N16" s="29"/>
      <c r="O16" s="9"/>
      <c r="P16" s="9"/>
    </row>
    <row r="17" spans="1:16" ht="54.95" customHeight="1">
      <c r="A17" s="36"/>
      <c r="B17" s="16"/>
      <c r="C17" s="2" t="s">
        <v>39</v>
      </c>
      <c r="D17" s="24" t="s">
        <v>48</v>
      </c>
      <c r="E17" s="25"/>
      <c r="F17" s="26"/>
      <c r="G17" s="2" t="s">
        <v>49</v>
      </c>
      <c r="H17" s="2">
        <v>13</v>
      </c>
      <c r="I17" s="27">
        <v>3</v>
      </c>
      <c r="J17" s="28"/>
      <c r="K17" s="27">
        <v>2</v>
      </c>
      <c r="L17" s="28"/>
      <c r="M17" s="29" t="s">
        <v>50</v>
      </c>
      <c r="N17" s="29"/>
      <c r="O17" s="9"/>
      <c r="P17" s="9"/>
    </row>
    <row r="18" spans="1:16" ht="56.1" customHeight="1">
      <c r="A18" s="36"/>
      <c r="B18" s="16"/>
      <c r="C18" s="2" t="s">
        <v>51</v>
      </c>
      <c r="D18" s="21" t="s">
        <v>52</v>
      </c>
      <c r="E18" s="21"/>
      <c r="F18" s="21"/>
      <c r="G18" s="5" t="s">
        <v>53</v>
      </c>
      <c r="H18" s="5">
        <v>1</v>
      </c>
      <c r="I18" s="16">
        <v>15</v>
      </c>
      <c r="J18" s="16"/>
      <c r="K18" s="16">
        <v>14</v>
      </c>
      <c r="L18" s="16"/>
      <c r="M18" s="29" t="s">
        <v>54</v>
      </c>
      <c r="N18" s="29"/>
      <c r="O18" s="30"/>
      <c r="P18" s="30"/>
    </row>
    <row r="19" spans="1:16" ht="39" customHeight="1">
      <c r="A19" s="36"/>
      <c r="B19" s="16"/>
      <c r="C19" s="2" t="s">
        <v>51</v>
      </c>
      <c r="D19" s="24" t="s">
        <v>55</v>
      </c>
      <c r="E19" s="25"/>
      <c r="F19" s="26"/>
      <c r="G19" s="5" t="s">
        <v>56</v>
      </c>
      <c r="H19" s="5" t="s">
        <v>56</v>
      </c>
      <c r="I19" s="27">
        <v>10</v>
      </c>
      <c r="J19" s="28"/>
      <c r="K19" s="27">
        <v>9</v>
      </c>
      <c r="L19" s="28"/>
      <c r="M19" s="29" t="s">
        <v>57</v>
      </c>
      <c r="N19" s="29"/>
      <c r="O19" s="10"/>
      <c r="P19" s="10"/>
    </row>
    <row r="20" spans="1:16" ht="72.95" customHeight="1">
      <c r="A20" s="36"/>
      <c r="B20" s="16"/>
      <c r="C20" s="2" t="s">
        <v>58</v>
      </c>
      <c r="D20" s="21" t="s">
        <v>59</v>
      </c>
      <c r="E20" s="21"/>
      <c r="F20" s="21"/>
      <c r="G20" s="2" t="s">
        <v>60</v>
      </c>
      <c r="H20" s="2" t="s">
        <v>61</v>
      </c>
      <c r="I20" s="16">
        <v>5</v>
      </c>
      <c r="J20" s="16"/>
      <c r="K20" s="16">
        <v>4</v>
      </c>
      <c r="L20" s="16"/>
      <c r="M20" s="29" t="s">
        <v>62</v>
      </c>
      <c r="N20" s="29"/>
      <c r="O20" s="31"/>
      <c r="P20" s="31"/>
    </row>
    <row r="21" spans="1:16" ht="102" customHeight="1">
      <c r="A21" s="36"/>
      <c r="B21" s="16"/>
      <c r="C21" s="2" t="s">
        <v>58</v>
      </c>
      <c r="D21" s="24" t="s">
        <v>63</v>
      </c>
      <c r="E21" s="25"/>
      <c r="F21" s="26"/>
      <c r="G21" s="2" t="s">
        <v>64</v>
      </c>
      <c r="H21" s="2" t="s">
        <v>65</v>
      </c>
      <c r="I21" s="27">
        <v>5</v>
      </c>
      <c r="J21" s="28"/>
      <c r="K21" s="27">
        <v>4</v>
      </c>
      <c r="L21" s="28"/>
      <c r="M21" s="29" t="s">
        <v>66</v>
      </c>
      <c r="N21" s="29"/>
      <c r="O21" s="11"/>
      <c r="P21" s="11"/>
    </row>
    <row r="22" spans="1:16" ht="72.95" customHeight="1">
      <c r="A22" s="36"/>
      <c r="B22" s="16"/>
      <c r="C22" s="2" t="s">
        <v>58</v>
      </c>
      <c r="D22" s="24" t="s">
        <v>67</v>
      </c>
      <c r="E22" s="25"/>
      <c r="F22" s="26"/>
      <c r="G22" s="2" t="s">
        <v>68</v>
      </c>
      <c r="H22" s="2" t="s">
        <v>69</v>
      </c>
      <c r="I22" s="27">
        <v>5</v>
      </c>
      <c r="J22" s="28"/>
      <c r="K22" s="27">
        <v>4</v>
      </c>
      <c r="L22" s="28"/>
      <c r="M22" s="29" t="s">
        <v>70</v>
      </c>
      <c r="N22" s="29"/>
      <c r="O22" s="11"/>
      <c r="P22" s="11"/>
    </row>
    <row r="23" spans="1:16" ht="27" customHeight="1">
      <c r="A23" s="36"/>
      <c r="B23" s="16"/>
      <c r="C23" s="2" t="s">
        <v>71</v>
      </c>
      <c r="D23" s="21" t="s">
        <v>72</v>
      </c>
      <c r="E23" s="21"/>
      <c r="F23" s="21"/>
      <c r="G23" s="2"/>
      <c r="H23" s="2"/>
      <c r="I23" s="16"/>
      <c r="J23" s="16"/>
      <c r="K23" s="16"/>
      <c r="L23" s="16"/>
      <c r="M23" s="16"/>
      <c r="N23" s="16"/>
      <c r="O23" s="20"/>
      <c r="P23" s="20"/>
    </row>
    <row r="24" spans="1:16" ht="32.1" customHeight="1">
      <c r="A24" s="36"/>
      <c r="B24" s="16" t="s">
        <v>73</v>
      </c>
      <c r="C24" s="2" t="s">
        <v>74</v>
      </c>
      <c r="D24" s="21" t="s">
        <v>72</v>
      </c>
      <c r="E24" s="21"/>
      <c r="F24" s="21"/>
      <c r="G24" s="2"/>
      <c r="H24" s="2"/>
      <c r="I24" s="16"/>
      <c r="J24" s="16"/>
      <c r="K24" s="16"/>
      <c r="L24" s="16"/>
      <c r="M24" s="16"/>
      <c r="N24" s="16"/>
      <c r="O24" s="8"/>
      <c r="P24" s="8"/>
    </row>
    <row r="25" spans="1:16" ht="98.1" customHeight="1">
      <c r="A25" s="36"/>
      <c r="B25" s="16"/>
      <c r="C25" s="2" t="s">
        <v>75</v>
      </c>
      <c r="D25" s="21" t="s">
        <v>76</v>
      </c>
      <c r="E25" s="21"/>
      <c r="F25" s="21"/>
      <c r="G25" s="5" t="s">
        <v>77</v>
      </c>
      <c r="H25" s="5" t="s">
        <v>78</v>
      </c>
      <c r="I25" s="16">
        <v>25</v>
      </c>
      <c r="J25" s="16"/>
      <c r="K25" s="16">
        <v>23</v>
      </c>
      <c r="L25" s="16"/>
      <c r="M25" s="29" t="s">
        <v>79</v>
      </c>
      <c r="N25" s="29"/>
      <c r="O25" s="8"/>
      <c r="P25" s="8"/>
    </row>
    <row r="26" spans="1:16" ht="38.1" customHeight="1">
      <c r="A26" s="36"/>
      <c r="B26" s="16"/>
      <c r="C26" s="2" t="s">
        <v>80</v>
      </c>
      <c r="D26" s="21" t="s">
        <v>72</v>
      </c>
      <c r="E26" s="21"/>
      <c r="F26" s="21"/>
      <c r="G26" s="2"/>
      <c r="H26" s="2"/>
      <c r="I26" s="16"/>
      <c r="J26" s="16"/>
      <c r="K26" s="16"/>
      <c r="L26" s="16"/>
      <c r="M26" s="16"/>
      <c r="N26" s="16"/>
    </row>
    <row r="27" spans="1:16" ht="45" customHeight="1">
      <c r="A27" s="36"/>
      <c r="B27" s="16"/>
      <c r="C27" s="2" t="s">
        <v>81</v>
      </c>
      <c r="D27" s="21" t="s">
        <v>72</v>
      </c>
      <c r="E27" s="21"/>
      <c r="F27" s="21"/>
      <c r="G27" s="2"/>
      <c r="H27" s="2"/>
      <c r="I27" s="16"/>
      <c r="J27" s="16"/>
      <c r="K27" s="16"/>
      <c r="L27" s="16"/>
      <c r="M27" s="16"/>
      <c r="N27" s="16"/>
    </row>
    <row r="28" spans="1:16" ht="56.1" customHeight="1">
      <c r="A28" s="36"/>
      <c r="B28" s="2" t="s">
        <v>82</v>
      </c>
      <c r="C28" s="2" t="s">
        <v>83</v>
      </c>
      <c r="D28" s="21" t="s">
        <v>84</v>
      </c>
      <c r="E28" s="21"/>
      <c r="F28" s="21"/>
      <c r="G28" s="5" t="s">
        <v>53</v>
      </c>
      <c r="H28" s="5">
        <v>0.97199999999999998</v>
      </c>
      <c r="I28" s="16">
        <v>10</v>
      </c>
      <c r="J28" s="16"/>
      <c r="K28" s="16">
        <v>10</v>
      </c>
      <c r="L28" s="16"/>
      <c r="M28" s="16"/>
      <c r="N28" s="16"/>
    </row>
    <row r="29" spans="1:16" ht="56.1" customHeight="1">
      <c r="A29" s="37"/>
      <c r="B29" s="2" t="s">
        <v>85</v>
      </c>
      <c r="C29" s="2" t="s">
        <v>86</v>
      </c>
      <c r="D29" s="24" t="s">
        <v>87</v>
      </c>
      <c r="E29" s="25"/>
      <c r="F29" s="26"/>
      <c r="G29" s="2" t="s">
        <v>88</v>
      </c>
      <c r="H29" s="6">
        <v>73.785799999999995</v>
      </c>
      <c r="I29" s="27">
        <v>5</v>
      </c>
      <c r="J29" s="28"/>
      <c r="K29" s="27">
        <v>5</v>
      </c>
      <c r="L29" s="28"/>
      <c r="M29" s="27"/>
      <c r="N29" s="28"/>
    </row>
    <row r="30" spans="1:16" ht="21.95" customHeight="1">
      <c r="A30" s="32" t="s">
        <v>89</v>
      </c>
      <c r="B30" s="32"/>
      <c r="C30" s="32"/>
      <c r="D30" s="32"/>
      <c r="E30" s="32"/>
      <c r="F30" s="32"/>
      <c r="G30" s="32"/>
      <c r="H30" s="32"/>
      <c r="I30" s="32">
        <f>SUM(I14:J29,J7)</f>
        <v>100</v>
      </c>
      <c r="J30" s="32"/>
      <c r="K30" s="32">
        <f>SUM(K14:L29,N7)</f>
        <v>90</v>
      </c>
      <c r="L30" s="32"/>
      <c r="M30" s="33"/>
      <c r="N30" s="33"/>
    </row>
    <row r="31" spans="1:16" ht="176.1" customHeight="1">
      <c r="A31" s="34" t="s">
        <v>90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126">
    <mergeCell ref="A11:A12"/>
    <mergeCell ref="A13:A29"/>
    <mergeCell ref="B14:B23"/>
    <mergeCell ref="B24:B27"/>
    <mergeCell ref="A6:B10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O23:P23"/>
    <mergeCell ref="D24:F24"/>
    <mergeCell ref="I24:J24"/>
    <mergeCell ref="K24:L24"/>
    <mergeCell ref="M24:N24"/>
    <mergeCell ref="D25:F25"/>
    <mergeCell ref="I25:J25"/>
    <mergeCell ref="K25:L25"/>
    <mergeCell ref="M25:N25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O18:P18"/>
    <mergeCell ref="D19:F19"/>
    <mergeCell ref="I19:J19"/>
    <mergeCell ref="K19:L19"/>
    <mergeCell ref="M19:N19"/>
    <mergeCell ref="D20:F20"/>
    <mergeCell ref="I20:J20"/>
    <mergeCell ref="K20:L20"/>
    <mergeCell ref="M20:N20"/>
    <mergeCell ref="O20:P20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39305555555555599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2022-03-21T01:44:00Z</dcterms:created>
  <dcterms:modified xsi:type="dcterms:W3CDTF">2024-08-22T06:43:11Z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