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2" r:id="rId1"/>
  </sheets>
  <definedNames>
    <definedName name="_xlnm.Print_Area" localSheetId="0">项目支出绩效自评表!$A$1:$N$30</definedName>
  </definedNames>
  <calcPr calcId="144525"/>
</workbook>
</file>

<file path=xl/sharedStrings.xml><?xml version="1.0" encoding="utf-8"?>
<sst xmlns="http://schemas.openxmlformats.org/spreadsheetml/2006/main" count="98" uniqueCount="90">
  <si>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</si>
  <si>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</si>
  <si>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北京市京密引水管理处</t>
  </si>
  <si>
    <t>主管领导：</t>
  </si>
  <si>
    <t>项目名称</t>
  </si>
  <si>
    <t>水旱灾害防御业务费</t>
  </si>
  <si>
    <t>主管部门</t>
  </si>
  <si>
    <t>北京市水务局</t>
  </si>
  <si>
    <t>实施单位</t>
  </si>
  <si>
    <t>项目负责人</t>
  </si>
  <si>
    <t>宋兴鹏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</si>
  <si>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</si>
  <si>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</si>
  <si>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</si>
  <si>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</si>
  <si>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</si>
  <si>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</si>
  <si>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</si>
  <si>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</si>
  <si>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</si>
  <si>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</si>
  <si>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</si>
  <si>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</si>
  <si>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</si>
  <si>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</si>
  <si>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</si>
  <si>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完成全处水旱灾害防御抢险演练、怀柔水库汛期报汛、雨量筒检测检修、水旱灾害防御宣传、应急抢险备勤，为安全度汛提供基础。</t>
  </si>
  <si>
    <t>完成水旱灾害防御抢险演练、怀柔水库汛期报汛、雨量筒检测检修、水旱灾害防御宣传、应急抢险备勤，为安全度汛提供基础。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</si>
  <si>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</si>
  <si>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</si>
  <si>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</si>
  <si>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</si>
  <si>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</si>
  <si>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</si>
  <si>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</si>
  <si>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</si>
  <si>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</si>
  <si>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应急冲锋舟维护保养</t>
  </si>
  <si>
    <t>=1次</t>
  </si>
  <si>
    <t>1次</t>
  </si>
  <si>
    <t>水旱灾害防御宣传品</t>
  </si>
  <si>
    <t>≥2335件</t>
  </si>
  <si>
    <t>2185件</t>
  </si>
  <si>
    <t>旱灾害防御宣传品申报预算为雨伞100把，防御宣传手册250册，经评审审核后，将雨伞购买子项删减，将防御宣传册核减至200册，所以实际完成2185件。</t>
  </si>
  <si>
    <t>备勤人员</t>
  </si>
  <si>
    <t>=50人</t>
  </si>
  <si>
    <t>50人</t>
  </si>
  <si>
    <t>雨量站报讯</t>
  </si>
  <si>
    <t>=4处</t>
  </si>
  <si>
    <t>4处</t>
  </si>
  <si>
    <t>雨量筒检测检修</t>
  </si>
  <si>
    <t>=18处</t>
  </si>
  <si>
    <t>18处</t>
  </si>
  <si>
    <t>组织演练</t>
  </si>
  <si>
    <t>=3次</t>
  </si>
  <si>
    <t>3次</t>
  </si>
  <si>
    <t>质量
指标</t>
  </si>
  <si>
    <t>抢险演练人员、设备到位率</t>
  </si>
  <si>
    <t>=100%</t>
  </si>
  <si>
    <t>汛期内，雨量站每天正常报雨量，要求报讯及时、数据准确</t>
  </si>
  <si>
    <t>≤8时</t>
  </si>
  <si>
    <t>按时
报送</t>
  </si>
  <si>
    <t>冲锋舟
正常运行</t>
  </si>
  <si>
    <t>正常
运行</t>
  </si>
  <si>
    <t>雨量筒
正常计量</t>
  </si>
  <si>
    <t>正常
计量</t>
  </si>
  <si>
    <t>时效
指标</t>
  </si>
  <si>
    <t>汛前雨量筒检测检修</t>
  </si>
  <si>
    <t>≤6月</t>
  </si>
  <si>
    <t>10月前完成</t>
  </si>
  <si>
    <t>雨量筒检修主要包括汛前检修及汛后修复，工期为6-10月</t>
  </si>
  <si>
    <t xml:space="preserve">汛期完成备勤人员、抢险演练、水旱防御宣传品等工作 </t>
  </si>
  <si>
    <t>≤10月</t>
  </si>
  <si>
    <t>10月前
完成</t>
  </si>
  <si>
    <t>成本
指标</t>
  </si>
  <si>
    <t>项目总预算控制数</t>
  </si>
  <si>
    <t>≤63.863296万元</t>
  </si>
  <si>
    <t>50.183923万元</t>
  </si>
  <si>
    <t>效益
指标</t>
  </si>
  <si>
    <t>社会效益指标</t>
  </si>
  <si>
    <t>保障防汛安全及怀柔水库、京密引水渠周边及沿线人民群众的生命财产安全。</t>
  </si>
  <si>
    <t>优</t>
  </si>
  <si>
    <t>效益指标应更具体， 更具衡量性</t>
  </si>
  <si>
    <t>做好应急抢险备勤工作，及时处置各类突发事件，保障水工建筑物安全运行。</t>
  </si>
  <si>
    <t>满意度指标</t>
  </si>
  <si>
    <t>服务对象满意度指标</t>
  </si>
  <si>
    <t>沿岸、河道两侧居民满意度</t>
  </si>
  <si>
    <t>≥90%</t>
  </si>
  <si>
    <t>满意度调查问卷应增加广度与深度</t>
  </si>
  <si>
    <t>总分</t>
  </si>
</sst>
</file>

<file path=xl/styles.xml><?xml version="1.0" encoding="utf-8"?>
<styleSheet xmlns="http://schemas.openxmlformats.org/spreadsheetml/2006/main">
  <numFmts count="5">
    <numFmt numFmtId="176" formatCode="0.0000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宋体"/>
      <charset val="134"/>
      <scheme val="minor"/>
    </font>
    <font>
      <sz val="8"/>
      <color theme="1"/>
      <name val="仿宋_GB2312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</fills>
  <borders count="2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9" fillId="9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2" fillId="0" borderId="14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4" fillId="0" borderId="12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0" borderId="1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8" fillId="0" borderId="16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24" fillId="17" borderId="18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34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22" fillId="26" borderId="18" applyNumberFormat="false" applyAlignment="false" applyProtection="false">
      <alignment vertical="center"/>
    </xf>
    <xf numFmtId="0" fontId="17" fillId="17" borderId="15" applyNumberFormat="false" applyAlignment="false" applyProtection="false">
      <alignment vertical="center"/>
    </xf>
    <xf numFmtId="0" fontId="15" fillId="10" borderId="13" applyNumberFormat="false" applyAlignment="false" applyProtection="false">
      <alignment vertical="center"/>
    </xf>
    <xf numFmtId="0" fontId="19" fillId="0" borderId="17" applyNumberFormat="false" applyFill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0" fillId="33" borderId="19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true">
      <alignment vertical="center"/>
    </xf>
    <xf numFmtId="0" fontId="0" fillId="0" borderId="0" xfId="0" applyAlignment="true">
      <alignment horizontal="left" vertical="center"/>
    </xf>
    <xf numFmtId="49" fontId="0" fillId="0" borderId="0" xfId="0" applyNumberFormat="true">
      <alignment vertical="center"/>
    </xf>
    <xf numFmtId="0" fontId="2" fillId="0" borderId="0" xfId="0" applyFont="true" applyAlignment="true">
      <alignment horizontal="left" vertical="center" wrapText="true"/>
    </xf>
    <xf numFmtId="0" fontId="3" fillId="0" borderId="0" xfId="0" applyFont="true">
      <alignment vertical="center"/>
    </xf>
    <xf numFmtId="0" fontId="3" fillId="0" borderId="0" xfId="0" applyFont="true" applyAlignment="true">
      <alignment horizontal="left" vertical="center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justify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3" fillId="0" borderId="1" xfId="0" applyFont="true" applyBorder="true" applyAlignment="true">
      <alignment horizontal="center" vertical="center" textRotation="255" wrapText="true"/>
    </xf>
    <xf numFmtId="0" fontId="3" fillId="0" borderId="2" xfId="0" applyFont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textRotation="255" wrapText="true"/>
    </xf>
    <xf numFmtId="0" fontId="4" fillId="0" borderId="3" xfId="0" applyFont="true" applyFill="true" applyBorder="true" applyAlignment="true">
      <alignment horizontal="left" vertical="center" wrapText="true"/>
    </xf>
    <xf numFmtId="0" fontId="3" fillId="0" borderId="5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6" fillId="0" borderId="0" xfId="0" applyFont="true">
      <alignment vertical="center"/>
    </xf>
    <xf numFmtId="49" fontId="2" fillId="0" borderId="0" xfId="0" applyNumberFormat="true" applyFont="true" applyAlignment="true">
      <alignment horizontal="left" vertical="center" wrapText="true"/>
    </xf>
    <xf numFmtId="49" fontId="3" fillId="0" borderId="0" xfId="0" applyNumberFormat="true" applyFont="true" applyAlignment="true">
      <alignment horizontal="left" vertical="center"/>
    </xf>
    <xf numFmtId="49" fontId="3" fillId="0" borderId="1" xfId="0" applyNumberFormat="true" applyFont="true" applyBorder="true" applyAlignment="true">
      <alignment horizontal="center" vertical="center" wrapText="true"/>
    </xf>
    <xf numFmtId="176" fontId="3" fillId="2" borderId="1" xfId="0" applyNumberFormat="true" applyFont="true" applyFill="true" applyBorder="true" applyAlignment="true">
      <alignment horizontal="right" vertical="center" wrapText="true"/>
    </xf>
    <xf numFmtId="0" fontId="3" fillId="0" borderId="1" xfId="0" applyFont="true" applyBorder="true" applyAlignment="true">
      <alignment horizontal="right" vertical="center" wrapText="true"/>
    </xf>
    <xf numFmtId="49" fontId="3" fillId="0" borderId="1" xfId="0" applyNumberFormat="true" applyFont="true" applyBorder="true" applyAlignment="true">
      <alignment horizontal="right" vertical="center" wrapText="true"/>
    </xf>
    <xf numFmtId="176" fontId="3" fillId="0" borderId="1" xfId="0" applyNumberFormat="true" applyFont="true" applyBorder="true" applyAlignment="true">
      <alignment horizontal="right" vertical="center" wrapText="true"/>
    </xf>
    <xf numFmtId="49" fontId="3" fillId="0" borderId="1" xfId="0" applyNumberFormat="true" applyFont="true" applyBorder="true" applyAlignment="true">
      <alignment horizontal="left" vertical="center" wrapText="true"/>
    </xf>
    <xf numFmtId="0" fontId="4" fillId="0" borderId="6" xfId="0" applyFont="true" applyFill="true" applyBorder="true" applyAlignment="true">
      <alignment horizontal="center" vertical="center" wrapText="true"/>
    </xf>
    <xf numFmtId="0" fontId="4" fillId="0" borderId="7" xfId="0" applyFont="true" applyFill="true" applyBorder="true" applyAlignment="true">
      <alignment horizontal="center" vertical="center" wrapText="true"/>
    </xf>
    <xf numFmtId="49" fontId="4" fillId="2" borderId="1" xfId="0" applyNumberFormat="true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9" fontId="4" fillId="3" borderId="1" xfId="0" applyNumberFormat="true" applyFont="true" applyFill="true" applyBorder="true" applyAlignment="true">
      <alignment horizontal="center" vertical="center" wrapText="true"/>
    </xf>
    <xf numFmtId="0" fontId="4" fillId="0" borderId="6" xfId="0" applyFont="true" applyFill="true" applyBorder="true" applyAlignment="true">
      <alignment horizontal="left" vertical="center" wrapText="true"/>
    </xf>
    <xf numFmtId="0" fontId="4" fillId="0" borderId="7" xfId="0" applyFont="true" applyFill="true" applyBorder="true" applyAlignment="true">
      <alignment horizontal="left" vertical="center" wrapText="true"/>
    </xf>
    <xf numFmtId="49" fontId="4" fillId="3" borderId="1" xfId="0" applyNumberFormat="true" applyFont="true" applyFill="true" applyBorder="true" applyAlignment="true">
      <alignment horizontal="center" vertical="center" wrapText="true"/>
    </xf>
    <xf numFmtId="0" fontId="4" fillId="3" borderId="1" xfId="0" applyFont="true" applyFill="true" applyBorder="true" applyAlignment="true">
      <alignment horizontal="center" vertical="center" wrapText="true"/>
    </xf>
    <xf numFmtId="49" fontId="4" fillId="0" borderId="1" xfId="0" applyNumberFormat="true" applyFont="true" applyFill="true" applyBorder="true" applyAlignment="true">
      <alignment horizontal="center" vertical="center" wrapText="true"/>
    </xf>
    <xf numFmtId="9" fontId="4" fillId="2" borderId="1" xfId="0" applyNumberFormat="true" applyFont="true" applyFill="true" applyBorder="true" applyAlignment="true">
      <alignment horizontal="center" vertical="center" wrapText="true"/>
    </xf>
    <xf numFmtId="49" fontId="5" fillId="0" borderId="1" xfId="0" applyNumberFormat="true" applyFont="true" applyBorder="true" applyAlignment="true">
      <alignment horizontal="center" vertical="center" wrapText="true"/>
    </xf>
    <xf numFmtId="49" fontId="6" fillId="0" borderId="0" xfId="0" applyNumberFormat="true" applyFont="true">
      <alignment vertical="center"/>
    </xf>
    <xf numFmtId="0" fontId="3" fillId="0" borderId="0" xfId="0" applyFont="true" applyAlignment="true">
      <alignment horizontal="center" vertical="center"/>
    </xf>
    <xf numFmtId="0" fontId="6" fillId="0" borderId="1" xfId="0" applyFont="true" applyFill="true" applyBorder="true" applyAlignment="true">
      <alignment horizontal="left" vertical="center"/>
    </xf>
    <xf numFmtId="10" fontId="3" fillId="0" borderId="1" xfId="11" applyNumberFormat="true" applyFont="true" applyBorder="true" applyAlignment="true">
      <alignment horizontal="center" vertical="center" wrapText="true"/>
    </xf>
    <xf numFmtId="0" fontId="4" fillId="2" borderId="3" xfId="0" applyFont="true" applyFill="true" applyBorder="true" applyAlignment="true">
      <alignment horizontal="center" vertical="center" wrapText="true"/>
    </xf>
    <xf numFmtId="0" fontId="4" fillId="2" borderId="7" xfId="0" applyFont="true" applyFill="true" applyBorder="true" applyAlignment="true">
      <alignment horizontal="center" vertical="center" wrapText="true"/>
    </xf>
    <xf numFmtId="0" fontId="3" fillId="0" borderId="3" xfId="0" applyFont="true" applyBorder="true" applyAlignment="true">
      <alignment horizontal="center" vertical="center" wrapText="true"/>
    </xf>
    <xf numFmtId="0" fontId="3" fillId="0" borderId="7" xfId="0" applyFont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2" borderId="3" xfId="0" applyFont="true" applyFill="true" applyBorder="true" applyAlignment="true">
      <alignment horizontal="center" vertical="center" wrapText="true"/>
    </xf>
    <xf numFmtId="0" fontId="3" fillId="2" borderId="7" xfId="0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left" vertical="center" wrapText="true"/>
    </xf>
    <xf numFmtId="0" fontId="7" fillId="2" borderId="3" xfId="0" applyFont="true" applyFill="true" applyBorder="true" applyAlignment="true">
      <alignment horizontal="left" vertical="center" wrapText="true"/>
    </xf>
    <xf numFmtId="0" fontId="7" fillId="2" borderId="7" xfId="0" applyFont="true" applyFill="true" applyBorder="true" applyAlignment="true">
      <alignment horizontal="left" vertical="center" wrapText="true"/>
    </xf>
    <xf numFmtId="0" fontId="3" fillId="0" borderId="8" xfId="0" applyFont="true" applyBorder="true" applyAlignment="true">
      <alignment horizontal="left" vertical="center" wrapText="true"/>
    </xf>
    <xf numFmtId="0" fontId="3" fillId="0" borderId="9" xfId="0" applyFont="true" applyBorder="true" applyAlignment="true">
      <alignment horizontal="left" vertical="center" wrapText="true"/>
    </xf>
    <xf numFmtId="0" fontId="3" fillId="0" borderId="10" xfId="0" applyFont="true" applyBorder="true" applyAlignment="true">
      <alignment horizontal="left" vertical="center" wrapText="true"/>
    </xf>
    <xf numFmtId="0" fontId="3" fillId="0" borderId="11" xfId="0" applyFont="true" applyBorder="true" applyAlignment="true">
      <alignment horizontal="left" vertical="center" wrapText="true"/>
    </xf>
    <xf numFmtId="0" fontId="3" fillId="0" borderId="1" xfId="0" applyFont="true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="160" zoomScaleNormal="100" zoomScaleSheetLayoutView="160" workbookViewId="0">
      <selection activeCell="P25" sqref="P25"/>
    </sheetView>
  </sheetViews>
  <sheetFormatPr defaultColWidth="9" defaultRowHeight="13.5"/>
  <cols>
    <col min="1" max="1" width="5.125" customWidth="true"/>
    <col min="2" max="2" width="6" customWidth="true"/>
    <col min="3" max="3" width="9.25" customWidth="true"/>
    <col min="4" max="4" width="9.625" customWidth="true"/>
    <col min="5" max="5" width="9.84166666666667" customWidth="true"/>
    <col min="6" max="6" width="4.29166666666667" customWidth="true"/>
    <col min="7" max="7" width="8.75" style="3" customWidth="true"/>
    <col min="8" max="8" width="6.64166666666667" customWidth="true"/>
    <col min="9" max="9" width="3.50833333333333" customWidth="true"/>
    <col min="10" max="10" width="1.55833333333333" customWidth="true"/>
    <col min="11" max="11" width="3.875" customWidth="true"/>
    <col min="12" max="12" width="1.94166666666667" customWidth="true"/>
    <col min="13" max="13" width="4.05833333333333" customWidth="true"/>
    <col min="14" max="14" width="11.325" customWidth="true"/>
  </cols>
  <sheetData>
    <row r="1" ht="36" customHeight="true" spans="1:14">
      <c r="A1" s="4" t="s">
        <v>0</v>
      </c>
      <c r="B1" s="4"/>
      <c r="C1" s="4"/>
      <c r="D1" s="4"/>
      <c r="E1" s="4"/>
      <c r="F1" s="4"/>
      <c r="G1" s="19"/>
      <c r="H1" s="4"/>
      <c r="I1" s="4"/>
      <c r="J1" s="4"/>
      <c r="K1" s="4"/>
      <c r="L1" s="4"/>
      <c r="M1" s="4"/>
      <c r="N1" s="4"/>
    </row>
    <row r="2" s="1" customFormat="true" ht="17.1" customHeight="true" spans="1:14">
      <c r="A2" s="5" t="s">
        <v>1</v>
      </c>
      <c r="B2" s="5"/>
      <c r="C2" s="5"/>
      <c r="D2" s="6" t="s">
        <v>2</v>
      </c>
      <c r="E2" s="6"/>
      <c r="F2" s="6"/>
      <c r="G2" s="20"/>
      <c r="H2" s="5" t="s">
        <v>3</v>
      </c>
      <c r="I2" s="5"/>
      <c r="J2" s="41"/>
      <c r="K2" s="41"/>
      <c r="L2" s="41"/>
      <c r="M2" s="41"/>
      <c r="N2" s="41"/>
    </row>
    <row r="3" ht="15" customHeight="true" spans="1:14">
      <c r="A3" s="7" t="s">
        <v>4</v>
      </c>
      <c r="B3" s="7"/>
      <c r="C3" s="7" t="s">
        <v>5</v>
      </c>
      <c r="D3" s="7"/>
      <c r="E3" s="7"/>
      <c r="F3" s="7"/>
      <c r="G3" s="21"/>
      <c r="H3" s="7"/>
      <c r="I3" s="7"/>
      <c r="J3" s="7"/>
      <c r="K3" s="7"/>
      <c r="L3" s="7"/>
      <c r="M3" s="7"/>
      <c r="N3" s="46"/>
    </row>
    <row r="4" ht="15" customHeight="true" spans="1:14">
      <c r="A4" s="7" t="s">
        <v>6</v>
      </c>
      <c r="B4" s="7"/>
      <c r="C4" s="7" t="s">
        <v>7</v>
      </c>
      <c r="D4" s="7"/>
      <c r="E4" s="7"/>
      <c r="F4" s="7"/>
      <c r="G4" s="21"/>
      <c r="H4" s="7" t="s">
        <v>8</v>
      </c>
      <c r="I4" s="7"/>
      <c r="J4" s="7" t="s">
        <v>2</v>
      </c>
      <c r="K4" s="7"/>
      <c r="L4" s="7"/>
      <c r="M4" s="7"/>
      <c r="N4" s="7"/>
    </row>
    <row r="5" ht="15" customHeight="true" spans="1:14">
      <c r="A5" s="7" t="s">
        <v>9</v>
      </c>
      <c r="B5" s="7"/>
      <c r="C5" s="7" t="s">
        <v>10</v>
      </c>
      <c r="D5" s="7"/>
      <c r="E5" s="7"/>
      <c r="F5" s="7"/>
      <c r="G5" s="21"/>
      <c r="H5" s="7" t="s">
        <v>11</v>
      </c>
      <c r="I5" s="7"/>
      <c r="J5" s="42">
        <v>69625794</v>
      </c>
      <c r="K5" s="42"/>
      <c r="L5" s="42"/>
      <c r="M5" s="42"/>
      <c r="N5" s="42"/>
    </row>
    <row r="6" ht="33" customHeight="true" spans="1:14">
      <c r="A6" s="7" t="s">
        <v>12</v>
      </c>
      <c r="B6" s="7"/>
      <c r="C6" s="7"/>
      <c r="D6" s="7"/>
      <c r="E6" s="7" t="s">
        <v>13</v>
      </c>
      <c r="F6" s="7" t="s">
        <v>14</v>
      </c>
      <c r="G6" s="21"/>
      <c r="H6" s="7" t="s">
        <v>15</v>
      </c>
      <c r="I6" s="7"/>
      <c r="J6" s="7" t="s">
        <v>16</v>
      </c>
      <c r="K6" s="7"/>
      <c r="L6" s="7" t="s">
        <v>17</v>
      </c>
      <c r="M6" s="7"/>
      <c r="N6" s="7" t="s">
        <v>18</v>
      </c>
    </row>
    <row r="7" ht="15" customHeight="true" spans="1:14">
      <c r="A7" s="7"/>
      <c r="B7" s="7"/>
      <c r="C7" s="8" t="s">
        <v>19</v>
      </c>
      <c r="D7" s="8"/>
      <c r="E7" s="22">
        <f>SUM(E8:E10)</f>
        <v>77.7633</v>
      </c>
      <c r="F7" s="23">
        <f>SUM(F8:G10)</f>
        <v>50.331668</v>
      </c>
      <c r="G7" s="24">
        <f t="shared" ref="G7:I7" si="0">SUM(G8:G10)</f>
        <v>0</v>
      </c>
      <c r="H7" s="23">
        <f>SUM(H8:I10)</f>
        <v>50.183923</v>
      </c>
      <c r="I7" s="23">
        <f t="shared" si="0"/>
        <v>0</v>
      </c>
      <c r="J7" s="7">
        <v>10</v>
      </c>
      <c r="K7" s="7"/>
      <c r="L7" s="43">
        <f t="shared" ref="L7:L8" si="1">ROUND(H7/F7,4)</f>
        <v>0.9971</v>
      </c>
      <c r="M7" s="43"/>
      <c r="N7" s="48">
        <v>9.97</v>
      </c>
    </row>
    <row r="8" ht="26.1" customHeight="true" spans="1:14">
      <c r="A8" s="7"/>
      <c r="B8" s="7"/>
      <c r="C8" s="7" t="s">
        <v>20</v>
      </c>
      <c r="D8" s="7"/>
      <c r="E8" s="25">
        <v>77.7633</v>
      </c>
      <c r="F8" s="23">
        <v>50.331668</v>
      </c>
      <c r="G8" s="24"/>
      <c r="H8" s="23">
        <v>50.183923</v>
      </c>
      <c r="I8" s="23"/>
      <c r="J8" s="7">
        <v>10</v>
      </c>
      <c r="K8" s="7"/>
      <c r="L8" s="43">
        <f t="shared" si="1"/>
        <v>0.9971</v>
      </c>
      <c r="M8" s="43"/>
      <c r="N8" s="7">
        <f>ROUND(J8*L8,2)</f>
        <v>9.97</v>
      </c>
    </row>
    <row r="9" ht="17" customHeight="true" spans="1:14">
      <c r="A9" s="7"/>
      <c r="B9" s="7"/>
      <c r="C9" s="7" t="s">
        <v>21</v>
      </c>
      <c r="D9" s="7"/>
      <c r="E9" s="23"/>
      <c r="F9" s="23"/>
      <c r="G9" s="24"/>
      <c r="H9" s="23"/>
      <c r="I9" s="23"/>
      <c r="J9" s="7"/>
      <c r="K9" s="7"/>
      <c r="L9" s="7"/>
      <c r="M9" s="7"/>
      <c r="N9" s="7"/>
    </row>
    <row r="10" ht="18" customHeight="true" spans="1:14">
      <c r="A10" s="7"/>
      <c r="B10" s="7"/>
      <c r="C10" s="7" t="s">
        <v>22</v>
      </c>
      <c r="D10" s="7"/>
      <c r="E10" s="23"/>
      <c r="F10" s="23"/>
      <c r="G10" s="24"/>
      <c r="H10" s="23"/>
      <c r="I10" s="23"/>
      <c r="J10" s="7"/>
      <c r="K10" s="7"/>
      <c r="L10" s="7"/>
      <c r="M10" s="7"/>
      <c r="N10" s="7"/>
    </row>
    <row r="11" ht="15" customHeight="true" spans="1:14">
      <c r="A11" s="7" t="s">
        <v>23</v>
      </c>
      <c r="B11" s="7" t="s">
        <v>24</v>
      </c>
      <c r="C11" s="7"/>
      <c r="D11" s="7"/>
      <c r="E11" s="7"/>
      <c r="F11" s="7"/>
      <c r="G11" s="21"/>
      <c r="H11" s="7" t="s">
        <v>25</v>
      </c>
      <c r="I11" s="7"/>
      <c r="J11" s="7"/>
      <c r="K11" s="7"/>
      <c r="L11" s="7"/>
      <c r="M11" s="7"/>
      <c r="N11" s="7"/>
    </row>
    <row r="12" ht="42" customHeight="true" spans="1:14">
      <c r="A12" s="7"/>
      <c r="B12" s="9" t="s">
        <v>26</v>
      </c>
      <c r="C12" s="9"/>
      <c r="D12" s="9"/>
      <c r="E12" s="9"/>
      <c r="F12" s="9"/>
      <c r="G12" s="26"/>
      <c r="H12" s="9" t="s">
        <v>27</v>
      </c>
      <c r="I12" s="9"/>
      <c r="J12" s="9"/>
      <c r="K12" s="9"/>
      <c r="L12" s="9"/>
      <c r="M12" s="9"/>
      <c r="N12" s="9"/>
    </row>
    <row r="13" ht="30" customHeight="true" spans="1:14">
      <c r="A13" s="10" t="s">
        <v>28</v>
      </c>
      <c r="B13" s="7" t="s">
        <v>29</v>
      </c>
      <c r="C13" s="7" t="s">
        <v>30</v>
      </c>
      <c r="D13" s="7" t="s">
        <v>31</v>
      </c>
      <c r="E13" s="7"/>
      <c r="F13" s="7"/>
      <c r="G13" s="21" t="s">
        <v>32</v>
      </c>
      <c r="H13" s="7" t="s">
        <v>33</v>
      </c>
      <c r="I13" s="7" t="s">
        <v>16</v>
      </c>
      <c r="J13" s="7"/>
      <c r="K13" s="7" t="s">
        <v>18</v>
      </c>
      <c r="L13" s="7"/>
      <c r="M13" s="7" t="s">
        <v>34</v>
      </c>
      <c r="N13" s="7"/>
    </row>
    <row r="14" ht="18" customHeight="true" spans="1:14">
      <c r="A14" s="10"/>
      <c r="B14" s="11" t="s">
        <v>35</v>
      </c>
      <c r="C14" s="7" t="s">
        <v>36</v>
      </c>
      <c r="D14" s="12" t="s">
        <v>37</v>
      </c>
      <c r="E14" s="27"/>
      <c r="F14" s="28"/>
      <c r="G14" s="29" t="s">
        <v>38</v>
      </c>
      <c r="H14" s="29" t="s">
        <v>39</v>
      </c>
      <c r="I14" s="12">
        <v>5</v>
      </c>
      <c r="J14" s="28"/>
      <c r="K14" s="12">
        <v>5</v>
      </c>
      <c r="L14" s="28"/>
      <c r="M14" s="7"/>
      <c r="N14" s="7"/>
    </row>
    <row r="15" ht="73" customHeight="true" spans="1:14">
      <c r="A15" s="10"/>
      <c r="B15" s="13"/>
      <c r="C15" s="7"/>
      <c r="D15" s="12" t="s">
        <v>40</v>
      </c>
      <c r="E15" s="27"/>
      <c r="F15" s="28"/>
      <c r="G15" s="29" t="s">
        <v>41</v>
      </c>
      <c r="H15" s="30" t="s">
        <v>42</v>
      </c>
      <c r="I15" s="12">
        <v>5</v>
      </c>
      <c r="J15" s="28"/>
      <c r="K15" s="44">
        <v>4.5</v>
      </c>
      <c r="L15" s="45"/>
      <c r="M15" s="51" t="s">
        <v>43</v>
      </c>
      <c r="N15" s="51"/>
    </row>
    <row r="16" ht="18.95" customHeight="true" spans="1:14">
      <c r="A16" s="10"/>
      <c r="B16" s="13"/>
      <c r="C16" s="7"/>
      <c r="D16" s="12" t="s">
        <v>44</v>
      </c>
      <c r="E16" s="27"/>
      <c r="F16" s="28"/>
      <c r="G16" s="29" t="s">
        <v>45</v>
      </c>
      <c r="H16" s="31" t="s">
        <v>46</v>
      </c>
      <c r="I16" s="12">
        <v>5</v>
      </c>
      <c r="J16" s="28"/>
      <c r="K16" s="12">
        <v>5</v>
      </c>
      <c r="L16" s="28"/>
      <c r="M16" s="7"/>
      <c r="N16" s="7"/>
    </row>
    <row r="17" ht="18.95" customHeight="true" spans="1:14">
      <c r="A17" s="10"/>
      <c r="B17" s="13"/>
      <c r="C17" s="7"/>
      <c r="D17" s="12" t="s">
        <v>47</v>
      </c>
      <c r="E17" s="27"/>
      <c r="F17" s="28"/>
      <c r="G17" s="29" t="s">
        <v>48</v>
      </c>
      <c r="H17" s="31" t="s">
        <v>49</v>
      </c>
      <c r="I17" s="12">
        <v>5</v>
      </c>
      <c r="J17" s="28"/>
      <c r="K17" s="12">
        <v>5</v>
      </c>
      <c r="L17" s="28"/>
      <c r="M17" s="7"/>
      <c r="N17" s="7"/>
    </row>
    <row r="18" ht="18.95" customHeight="true" spans="1:14">
      <c r="A18" s="10"/>
      <c r="B18" s="13"/>
      <c r="C18" s="7"/>
      <c r="D18" s="12" t="s">
        <v>50</v>
      </c>
      <c r="E18" s="27"/>
      <c r="F18" s="28"/>
      <c r="G18" s="29" t="s">
        <v>51</v>
      </c>
      <c r="H18" s="31" t="s">
        <v>52</v>
      </c>
      <c r="I18" s="12">
        <v>5</v>
      </c>
      <c r="J18" s="28"/>
      <c r="K18" s="12">
        <v>5</v>
      </c>
      <c r="L18" s="28"/>
      <c r="M18" s="7"/>
      <c r="N18" s="7"/>
    </row>
    <row r="19" ht="18.95" customHeight="true" spans="1:14">
      <c r="A19" s="10"/>
      <c r="B19" s="13"/>
      <c r="C19" s="7"/>
      <c r="D19" s="12" t="s">
        <v>53</v>
      </c>
      <c r="E19" s="27"/>
      <c r="F19" s="28"/>
      <c r="G19" s="29" t="s">
        <v>54</v>
      </c>
      <c r="H19" s="31" t="s">
        <v>55</v>
      </c>
      <c r="I19" s="12">
        <v>5</v>
      </c>
      <c r="J19" s="28"/>
      <c r="K19" s="12">
        <v>5</v>
      </c>
      <c r="L19" s="28"/>
      <c r="M19" s="7"/>
      <c r="N19" s="7"/>
    </row>
    <row r="20" ht="26.1" customHeight="true" spans="1:14">
      <c r="A20" s="10"/>
      <c r="B20" s="13"/>
      <c r="C20" s="7" t="s">
        <v>56</v>
      </c>
      <c r="D20" s="12" t="s">
        <v>57</v>
      </c>
      <c r="E20" s="27"/>
      <c r="F20" s="28"/>
      <c r="G20" s="29" t="s">
        <v>58</v>
      </c>
      <c r="H20" s="32">
        <v>1</v>
      </c>
      <c r="I20" s="12">
        <v>2</v>
      </c>
      <c r="J20" s="28"/>
      <c r="K20" s="7">
        <v>2</v>
      </c>
      <c r="L20" s="7"/>
      <c r="M20" s="7"/>
      <c r="N20" s="7"/>
    </row>
    <row r="21" s="2" customFormat="true" ht="29" customHeight="true" spans="1:14">
      <c r="A21" s="14"/>
      <c r="B21" s="13"/>
      <c r="C21" s="9"/>
      <c r="D21" s="15" t="s">
        <v>59</v>
      </c>
      <c r="E21" s="33"/>
      <c r="F21" s="34"/>
      <c r="G21" s="35" t="s">
        <v>60</v>
      </c>
      <c r="H21" s="36" t="s">
        <v>61</v>
      </c>
      <c r="I21" s="12">
        <v>3</v>
      </c>
      <c r="J21" s="28"/>
      <c r="K21" s="7">
        <v>2</v>
      </c>
      <c r="L21" s="7"/>
      <c r="M21" s="7"/>
      <c r="N21" s="7"/>
    </row>
    <row r="22" ht="30.95" customHeight="true" spans="1:14">
      <c r="A22" s="10"/>
      <c r="B22" s="13"/>
      <c r="C22" s="7"/>
      <c r="D22" s="12" t="s">
        <v>37</v>
      </c>
      <c r="E22" s="27"/>
      <c r="F22" s="28"/>
      <c r="G22" s="35" t="s">
        <v>62</v>
      </c>
      <c r="H22" s="36" t="s">
        <v>63</v>
      </c>
      <c r="I22" s="12">
        <v>3</v>
      </c>
      <c r="J22" s="28"/>
      <c r="K22" s="46">
        <v>2</v>
      </c>
      <c r="L22" s="47"/>
      <c r="M22" s="7"/>
      <c r="N22" s="7"/>
    </row>
    <row r="23" ht="25" customHeight="true" spans="1:14">
      <c r="A23" s="10"/>
      <c r="B23" s="13"/>
      <c r="C23" s="7"/>
      <c r="D23" s="12" t="s">
        <v>50</v>
      </c>
      <c r="E23" s="27"/>
      <c r="F23" s="28"/>
      <c r="G23" s="35" t="s">
        <v>64</v>
      </c>
      <c r="H23" s="36" t="s">
        <v>65</v>
      </c>
      <c r="I23" s="12">
        <v>2</v>
      </c>
      <c r="J23" s="28"/>
      <c r="K23" s="7">
        <v>2</v>
      </c>
      <c r="L23" s="7"/>
      <c r="M23" s="7"/>
      <c r="N23" s="7"/>
    </row>
    <row r="24" ht="33" customHeight="true" spans="1:14">
      <c r="A24" s="10"/>
      <c r="B24" s="13"/>
      <c r="C24" s="11" t="s">
        <v>66</v>
      </c>
      <c r="D24" s="12" t="s">
        <v>67</v>
      </c>
      <c r="E24" s="27"/>
      <c r="F24" s="28"/>
      <c r="G24" s="37" t="s">
        <v>68</v>
      </c>
      <c r="H24" s="30" t="s">
        <v>69</v>
      </c>
      <c r="I24" s="12">
        <v>5</v>
      </c>
      <c r="J24" s="28"/>
      <c r="K24" s="48">
        <v>4</v>
      </c>
      <c r="L24" s="48"/>
      <c r="M24" s="52" t="s">
        <v>70</v>
      </c>
      <c r="N24" s="53"/>
    </row>
    <row r="25" ht="26" customHeight="true" spans="1:14">
      <c r="A25" s="10"/>
      <c r="B25" s="13"/>
      <c r="C25" s="16"/>
      <c r="D25" s="15" t="s">
        <v>71</v>
      </c>
      <c r="E25" s="33"/>
      <c r="F25" s="34"/>
      <c r="G25" s="37" t="s">
        <v>72</v>
      </c>
      <c r="H25" s="31" t="s">
        <v>73</v>
      </c>
      <c r="I25" s="12">
        <v>5</v>
      </c>
      <c r="J25" s="28"/>
      <c r="K25" s="49">
        <v>5</v>
      </c>
      <c r="L25" s="50"/>
      <c r="M25" s="46"/>
      <c r="N25" s="47"/>
    </row>
    <row r="26" ht="38.1" customHeight="true" spans="1:14">
      <c r="A26" s="10"/>
      <c r="B26" s="13"/>
      <c r="C26" s="7" t="s">
        <v>74</v>
      </c>
      <c r="D26" s="15" t="s">
        <v>75</v>
      </c>
      <c r="E26" s="33"/>
      <c r="F26" s="34"/>
      <c r="G26" s="29" t="s">
        <v>76</v>
      </c>
      <c r="H26" s="31" t="s">
        <v>77</v>
      </c>
      <c r="I26" s="12">
        <v>10</v>
      </c>
      <c r="J26" s="28"/>
      <c r="K26" s="7">
        <v>10</v>
      </c>
      <c r="L26" s="7"/>
      <c r="M26" s="7"/>
      <c r="N26" s="7"/>
    </row>
    <row r="27" ht="38.1" customHeight="true" spans="1:14">
      <c r="A27" s="10"/>
      <c r="B27" s="13" t="s">
        <v>78</v>
      </c>
      <c r="C27" s="7" t="s">
        <v>79</v>
      </c>
      <c r="D27" s="15" t="s">
        <v>80</v>
      </c>
      <c r="E27" s="33"/>
      <c r="F27" s="34"/>
      <c r="G27" s="37" t="s">
        <v>81</v>
      </c>
      <c r="H27" s="31" t="s">
        <v>81</v>
      </c>
      <c r="I27" s="12">
        <v>10</v>
      </c>
      <c r="J27" s="28"/>
      <c r="K27" s="7">
        <v>9</v>
      </c>
      <c r="L27" s="7"/>
      <c r="M27" s="54" t="s">
        <v>82</v>
      </c>
      <c r="N27" s="55"/>
    </row>
    <row r="28" ht="39" customHeight="true" spans="1:14">
      <c r="A28" s="10"/>
      <c r="B28" s="16"/>
      <c r="C28" s="7"/>
      <c r="D28" s="15" t="s">
        <v>83</v>
      </c>
      <c r="E28" s="33"/>
      <c r="F28" s="34"/>
      <c r="G28" s="37" t="s">
        <v>81</v>
      </c>
      <c r="H28" s="31" t="s">
        <v>81</v>
      </c>
      <c r="I28" s="12">
        <v>10</v>
      </c>
      <c r="J28" s="28"/>
      <c r="K28" s="7">
        <v>9</v>
      </c>
      <c r="L28" s="7"/>
      <c r="M28" s="56"/>
      <c r="N28" s="57"/>
    </row>
    <row r="29" ht="28" customHeight="true" spans="1:14">
      <c r="A29" s="10"/>
      <c r="B29" s="7" t="s">
        <v>84</v>
      </c>
      <c r="C29" s="7" t="s">
        <v>85</v>
      </c>
      <c r="D29" s="15" t="s">
        <v>86</v>
      </c>
      <c r="E29" s="33"/>
      <c r="F29" s="34"/>
      <c r="G29" s="37" t="s">
        <v>87</v>
      </c>
      <c r="H29" s="38">
        <v>1</v>
      </c>
      <c r="I29" s="12">
        <v>10</v>
      </c>
      <c r="J29" s="28"/>
      <c r="K29" s="7">
        <v>9</v>
      </c>
      <c r="L29" s="7"/>
      <c r="M29" s="9" t="s">
        <v>88</v>
      </c>
      <c r="N29" s="9"/>
    </row>
    <row r="30" ht="15" customHeight="true" spans="1:14">
      <c r="A30" s="17" t="s">
        <v>89</v>
      </c>
      <c r="B30" s="17"/>
      <c r="C30" s="17"/>
      <c r="D30" s="17"/>
      <c r="E30" s="17"/>
      <c r="F30" s="17"/>
      <c r="G30" s="39"/>
      <c r="H30" s="17"/>
      <c r="I30" s="17">
        <f>SUM(I14:J29,J7)</f>
        <v>100</v>
      </c>
      <c r="J30" s="17"/>
      <c r="K30" s="17">
        <f>SUM(K14:L29,N7)</f>
        <v>93.47</v>
      </c>
      <c r="L30" s="17"/>
      <c r="M30" s="58"/>
      <c r="N30" s="58"/>
    </row>
    <row r="31" spans="1:14">
      <c r="A31" s="18"/>
      <c r="B31" s="18"/>
      <c r="C31" s="18"/>
      <c r="D31" s="18"/>
      <c r="E31" s="18"/>
      <c r="F31" s="18"/>
      <c r="G31" s="40"/>
      <c r="H31" s="18"/>
      <c r="I31" s="18"/>
      <c r="J31" s="18"/>
      <c r="K31" s="18"/>
      <c r="L31" s="18"/>
      <c r="M31" s="18"/>
      <c r="N31" s="18"/>
    </row>
  </sheetData>
  <mergeCells count="122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D28:F28"/>
    <mergeCell ref="I28:J28"/>
    <mergeCell ref="K28:L28"/>
    <mergeCell ref="D29:F29"/>
    <mergeCell ref="I29:J29"/>
    <mergeCell ref="K29:L29"/>
    <mergeCell ref="M29:N29"/>
    <mergeCell ref="A30:H30"/>
    <mergeCell ref="I30:J30"/>
    <mergeCell ref="K30:L30"/>
    <mergeCell ref="M30:N30"/>
    <mergeCell ref="A11:A12"/>
    <mergeCell ref="A13:A29"/>
    <mergeCell ref="B14:B26"/>
    <mergeCell ref="B27:B28"/>
    <mergeCell ref="C14:C19"/>
    <mergeCell ref="C20:C23"/>
    <mergeCell ref="C24:C25"/>
    <mergeCell ref="C27:C28"/>
    <mergeCell ref="A6:B10"/>
    <mergeCell ref="M27:N28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shuiwuju</cp:lastModifiedBy>
  <dcterms:created xsi:type="dcterms:W3CDTF">2022-03-22T09:44:00Z</dcterms:created>
  <dcterms:modified xsi:type="dcterms:W3CDTF">2024-05-07T10:50:58Z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F43499875854479F96D711E41CFD70E1</vt:lpwstr>
  </property>
</Properties>
</file>