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840"/>
  </bookViews>
  <sheets>
    <sheet name="项目支出绩效自评表" sheetId="2" r:id="rId1"/>
  </sheets>
  <definedNames>
    <definedName name="_xlnm.Print_Area" localSheetId="0">项目支出绩效自评表!$A$1:$N$45</definedName>
  </definedNames>
  <calcPr calcId="145621"/>
</workbook>
</file>

<file path=xl/calcChain.xml><?xml version="1.0" encoding="utf-8"?>
<calcChain xmlns="http://schemas.openxmlformats.org/spreadsheetml/2006/main">
  <c r="I45" i="2" l="1"/>
  <c r="L10" i="2"/>
  <c r="L9" i="2"/>
  <c r="L8" i="2"/>
  <c r="I7" i="2"/>
  <c r="H7" i="2"/>
  <c r="L7" i="2" s="1"/>
  <c r="N7" i="2" s="1"/>
  <c r="K45" i="2" s="1"/>
  <c r="G7" i="2"/>
  <c r="F7" i="2"/>
  <c r="E7" i="2"/>
</calcChain>
</file>

<file path=xl/sharedStrings.xml><?xml version="1.0" encoding="utf-8"?>
<sst xmlns="http://schemas.openxmlformats.org/spreadsheetml/2006/main" count="100" uniqueCount="80">
  <si>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</si>
  <si>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</si>
  <si>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</si>
  <si>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北京市城市河湖管理处</t>
  </si>
  <si>
    <t>主管领导：</t>
  </si>
  <si>
    <t>项目名称</t>
  </si>
  <si>
    <t>水旱灾害防御业务费</t>
  </si>
  <si>
    <t>主管部门</t>
  </si>
  <si>
    <t>北京市水务局</t>
  </si>
  <si>
    <t>实施单位</t>
  </si>
  <si>
    <t>项目负责人</t>
  </si>
  <si>
    <t>张春禄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</si>
  <si>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</si>
  <si>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</si>
  <si>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</si>
  <si>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</si>
  <si>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</si>
  <si>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</si>
  <si>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</si>
  <si>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</si>
  <si>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</si>
  <si>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</si>
  <si>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</si>
  <si>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</si>
  <si>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</si>
  <si>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</si>
  <si>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</si>
  <si>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</si>
  <si>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通过水旱灾害防御文件汇编印刷、发电机用油补充、宣传品制作、抢险物资补充、物资准备等购置，提升水旱灾害防御工作效能，保障城市河湖防汛安全。</t>
  </si>
  <si>
    <t>保障了城市河湖处2023年水旱灾害防御安全，开展了一系列水旱灾害防御核心业务工作，主要分为各类预案编制、水旱灾害防御物资通讯设备准备、水旱灾害防御业务培训、水旱灾害防御抢险演习和汛中抢险等。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</si>
  <si>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</si>
  <si>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</si>
  <si>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</si>
  <si>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</si>
  <si>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</si>
  <si>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</si>
  <si>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</si>
  <si>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</si>
  <si>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</si>
  <si>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r>
      <rPr>
        <sz val="11"/>
        <color rgb="FF000000"/>
        <rFont val="仿宋_GB2312"/>
        <family val="3"/>
        <charset val="134"/>
      </rPr>
      <t>指标1：</t>
    </r>
    <r>
      <rPr>
        <sz val="11"/>
        <rFont val="仿宋_GB2312"/>
        <family val="3"/>
        <charset val="134"/>
      </rPr>
      <t>机闸养护用品、水旱灾害   防御物资补充</t>
    </r>
  </si>
  <si>
    <t>=26种</t>
  </si>
  <si>
    <t>26种</t>
  </si>
  <si>
    <t>指标2：水旱灾害防御发电机用油补充</t>
  </si>
  <si>
    <t>=2.5立方米</t>
  </si>
  <si>
    <t>2.527立方米</t>
  </si>
  <si>
    <t>指标3：水旱灾害防御人员防汛物资准备</t>
  </si>
  <si>
    <t>=12种</t>
  </si>
  <si>
    <t>12种</t>
  </si>
  <si>
    <t>指标4：水旱灾害防御宣传品制作</t>
  </si>
  <si>
    <t>=1000盒</t>
  </si>
  <si>
    <t>1000盒</t>
  </si>
  <si>
    <t>指标5：水旱灾害防御文件汇编印刷</t>
  </si>
  <si>
    <t>=400本</t>
  </si>
  <si>
    <t>400本</t>
  </si>
  <si>
    <t>质量
指标</t>
  </si>
  <si>
    <t>指标1：按时提交、质量合格</t>
  </si>
  <si>
    <t>优</t>
  </si>
  <si>
    <t>时效
指标</t>
  </si>
  <si>
    <t>指标1：项目完成时间</t>
  </si>
  <si>
    <t>=12月</t>
  </si>
  <si>
    <t>10月</t>
  </si>
  <si>
    <t>未结合项目特点设置指标值，后续更改为汛前完成</t>
  </si>
  <si>
    <t>成本
指标</t>
  </si>
  <si>
    <t>指标1：项目预算控制数</t>
  </si>
  <si>
    <t>≤36.9987万元</t>
  </si>
  <si>
    <t>36.9987万元</t>
  </si>
  <si>
    <t>效益
指标</t>
  </si>
  <si>
    <t>经济效益指标</t>
  </si>
  <si>
    <t>指标1：</t>
  </si>
  <si>
    <t>指标2：</t>
  </si>
  <si>
    <t>……</t>
  </si>
  <si>
    <t>社会效益指标</t>
  </si>
  <si>
    <t>指标1：保证河湖管理处水旱灾害防御工作正常开展，提升履职基础和工作能力</t>
  </si>
  <si>
    <t>加强后续资料收集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</si>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</sst>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quotePrefix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quotePrefix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view="pageBreakPreview" zoomScale="140" zoomScaleNormal="100" workbookViewId="0">
      <selection activeCell="P7" sqref="P7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8.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7" t="s">
        <v>1</v>
      </c>
      <c r="P1" s="5"/>
    </row>
    <row r="2" spans="1:16" s="1" customFormat="1" ht="17.100000000000001" customHeight="1">
      <c r="A2" s="1" t="s">
        <v>2</v>
      </c>
      <c r="D2" s="9" t="s">
        <v>3</v>
      </c>
      <c r="E2" s="9"/>
      <c r="F2" s="9"/>
      <c r="G2" s="9"/>
      <c r="H2" s="1" t="s">
        <v>4</v>
      </c>
      <c r="J2" s="9"/>
      <c r="K2" s="9"/>
      <c r="L2" s="9"/>
      <c r="M2" s="9"/>
      <c r="N2" s="9"/>
      <c r="O2" s="4"/>
      <c r="P2" s="4"/>
    </row>
    <row r="3" spans="1:16" ht="15" customHeight="1">
      <c r="A3" s="10" t="s">
        <v>5</v>
      </c>
      <c r="B3" s="10"/>
      <c r="C3" s="10" t="s">
        <v>6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5"/>
      <c r="P3" s="5"/>
    </row>
    <row r="4" spans="1:16" ht="15" customHeight="1">
      <c r="A4" s="10" t="s">
        <v>7</v>
      </c>
      <c r="B4" s="10"/>
      <c r="C4" s="12" t="s">
        <v>8</v>
      </c>
      <c r="D4" s="10"/>
      <c r="E4" s="10"/>
      <c r="F4" s="10"/>
      <c r="G4" s="10"/>
      <c r="H4" s="10" t="s">
        <v>9</v>
      </c>
      <c r="I4" s="10"/>
      <c r="J4" s="10" t="s">
        <v>3</v>
      </c>
      <c r="K4" s="10"/>
      <c r="L4" s="10"/>
      <c r="M4" s="10"/>
      <c r="N4" s="10"/>
      <c r="O4" s="5"/>
      <c r="P4" s="5"/>
    </row>
    <row r="5" spans="1:16" ht="15" customHeight="1">
      <c r="A5" s="10" t="s">
        <v>10</v>
      </c>
      <c r="B5" s="10"/>
      <c r="C5" s="10" t="s">
        <v>11</v>
      </c>
      <c r="D5" s="10"/>
      <c r="E5" s="10"/>
      <c r="F5" s="10"/>
      <c r="G5" s="10"/>
      <c r="H5" s="10" t="s">
        <v>12</v>
      </c>
      <c r="I5" s="10"/>
      <c r="J5" s="10">
        <v>88821836</v>
      </c>
      <c r="K5" s="10"/>
      <c r="L5" s="10"/>
      <c r="M5" s="10"/>
      <c r="N5" s="10"/>
      <c r="O5" s="5"/>
      <c r="P5" s="5"/>
    </row>
    <row r="6" spans="1:16" ht="33" customHeight="1">
      <c r="A6" s="10" t="s">
        <v>13</v>
      </c>
      <c r="B6" s="10"/>
      <c r="C6" s="10"/>
      <c r="D6" s="10"/>
      <c r="E6" s="2" t="s">
        <v>14</v>
      </c>
      <c r="F6" s="10" t="s">
        <v>15</v>
      </c>
      <c r="G6" s="10"/>
      <c r="H6" s="10" t="s">
        <v>16</v>
      </c>
      <c r="I6" s="10"/>
      <c r="J6" s="10" t="s">
        <v>17</v>
      </c>
      <c r="K6" s="10"/>
      <c r="L6" s="10" t="s">
        <v>18</v>
      </c>
      <c r="M6" s="10"/>
      <c r="N6" s="2" t="s">
        <v>19</v>
      </c>
      <c r="O6" s="5"/>
      <c r="P6" s="5"/>
    </row>
    <row r="7" spans="1:16" ht="15" customHeight="1">
      <c r="A7" s="10"/>
      <c r="B7" s="10"/>
      <c r="C7" s="13" t="s">
        <v>20</v>
      </c>
      <c r="D7" s="13"/>
      <c r="E7" s="3">
        <f t="shared" ref="E7:I7" si="0">SUM(E8:E10)</f>
        <v>59.652189999999997</v>
      </c>
      <c r="F7" s="14">
        <f>SUM(F8:G10)</f>
        <v>36.998699999999999</v>
      </c>
      <c r="G7" s="14">
        <f t="shared" si="0"/>
        <v>0</v>
      </c>
      <c r="H7" s="14">
        <f>SUM(H8:I10)</f>
        <v>36.998699999999999</v>
      </c>
      <c r="I7" s="14">
        <f t="shared" si="0"/>
        <v>0</v>
      </c>
      <c r="J7" s="10">
        <v>10</v>
      </c>
      <c r="K7" s="10"/>
      <c r="L7" s="15">
        <f t="shared" ref="L7:L10" si="1">ROUND(H7/F7,4)</f>
        <v>1</v>
      </c>
      <c r="M7" s="15"/>
      <c r="N7" s="2">
        <f>ROUND(J7*L7,2)</f>
        <v>10</v>
      </c>
      <c r="O7" s="5"/>
      <c r="P7" s="5"/>
    </row>
    <row r="8" spans="1:16" ht="26.1" customHeight="1">
      <c r="A8" s="10"/>
      <c r="B8" s="10"/>
      <c r="C8" s="10" t="s">
        <v>21</v>
      </c>
      <c r="D8" s="10"/>
      <c r="E8" s="3">
        <v>59.652189999999997</v>
      </c>
      <c r="F8" s="14">
        <v>36.998699999999999</v>
      </c>
      <c r="G8" s="14"/>
      <c r="H8" s="14">
        <v>36.998699999999999</v>
      </c>
      <c r="I8" s="14"/>
      <c r="J8" s="10" t="s">
        <v>22</v>
      </c>
      <c r="K8" s="10"/>
      <c r="L8" s="15">
        <f t="shared" si="1"/>
        <v>1</v>
      </c>
      <c r="M8" s="15"/>
      <c r="N8" s="2" t="s">
        <v>22</v>
      </c>
      <c r="O8" s="16"/>
      <c r="P8" s="16"/>
    </row>
    <row r="9" spans="1:16" ht="30.95" customHeight="1">
      <c r="A9" s="10"/>
      <c r="B9" s="10"/>
      <c r="C9" s="10" t="s">
        <v>23</v>
      </c>
      <c r="D9" s="10"/>
      <c r="E9" s="3"/>
      <c r="F9" s="14"/>
      <c r="G9" s="14"/>
      <c r="H9" s="14"/>
      <c r="I9" s="14"/>
      <c r="J9" s="10" t="s">
        <v>22</v>
      </c>
      <c r="K9" s="10"/>
      <c r="L9" s="15" t="e">
        <f t="shared" si="1"/>
        <v>#DIV/0!</v>
      </c>
      <c r="M9" s="15"/>
      <c r="N9" s="2" t="s">
        <v>22</v>
      </c>
      <c r="O9" s="5"/>
      <c r="P9" s="5"/>
    </row>
    <row r="10" spans="1:16">
      <c r="A10" s="10"/>
      <c r="B10" s="10"/>
      <c r="C10" s="10" t="s">
        <v>24</v>
      </c>
      <c r="D10" s="10"/>
      <c r="E10" s="3"/>
      <c r="F10" s="14"/>
      <c r="G10" s="14"/>
      <c r="H10" s="14"/>
      <c r="I10" s="14"/>
      <c r="J10" s="10" t="s">
        <v>22</v>
      </c>
      <c r="K10" s="10"/>
      <c r="L10" s="15" t="e">
        <f t="shared" si="1"/>
        <v>#DIV/0!</v>
      </c>
      <c r="M10" s="15"/>
      <c r="N10" s="2" t="s">
        <v>22</v>
      </c>
      <c r="O10" s="5"/>
      <c r="P10" s="5"/>
    </row>
    <row r="11" spans="1:16" ht="15" customHeight="1">
      <c r="A11" s="10" t="s">
        <v>25</v>
      </c>
      <c r="B11" s="10" t="s">
        <v>26</v>
      </c>
      <c r="C11" s="10"/>
      <c r="D11" s="10"/>
      <c r="E11" s="10"/>
      <c r="F11" s="10"/>
      <c r="G11" s="10"/>
      <c r="H11" s="10" t="s">
        <v>27</v>
      </c>
      <c r="I11" s="10"/>
      <c r="J11" s="10"/>
      <c r="K11" s="10"/>
      <c r="L11" s="10"/>
      <c r="M11" s="10"/>
      <c r="N11" s="10"/>
      <c r="O11" s="5"/>
      <c r="P11" s="5"/>
    </row>
    <row r="12" spans="1:16" ht="81.95" customHeight="1">
      <c r="A12" s="10"/>
      <c r="B12" s="17" t="s">
        <v>28</v>
      </c>
      <c r="C12" s="17"/>
      <c r="D12" s="17"/>
      <c r="E12" s="17"/>
      <c r="F12" s="17"/>
      <c r="G12" s="17"/>
      <c r="H12" s="17" t="s">
        <v>29</v>
      </c>
      <c r="I12" s="17"/>
      <c r="J12" s="17"/>
      <c r="K12" s="17"/>
      <c r="L12" s="17"/>
      <c r="M12" s="17"/>
      <c r="N12" s="17"/>
      <c r="O12" s="5"/>
      <c r="P12" s="5"/>
    </row>
    <row r="13" spans="1:16" ht="41.1" customHeight="1">
      <c r="A13" s="23" t="s">
        <v>30</v>
      </c>
      <c r="B13" s="2" t="s">
        <v>31</v>
      </c>
      <c r="C13" s="2" t="s">
        <v>32</v>
      </c>
      <c r="D13" s="10" t="s">
        <v>33</v>
      </c>
      <c r="E13" s="10"/>
      <c r="F13" s="10"/>
      <c r="G13" s="2" t="s">
        <v>34</v>
      </c>
      <c r="H13" s="2" t="s">
        <v>35</v>
      </c>
      <c r="I13" s="10" t="s">
        <v>17</v>
      </c>
      <c r="J13" s="10"/>
      <c r="K13" s="10" t="s">
        <v>19</v>
      </c>
      <c r="L13" s="10"/>
      <c r="M13" s="10" t="s">
        <v>36</v>
      </c>
      <c r="N13" s="10"/>
      <c r="O13" s="16"/>
      <c r="P13" s="16"/>
    </row>
    <row r="14" spans="1:16" ht="15" customHeight="1">
      <c r="A14" s="23"/>
      <c r="B14" s="10" t="s">
        <v>37</v>
      </c>
      <c r="C14" s="10" t="s">
        <v>38</v>
      </c>
      <c r="D14" s="34" t="s">
        <v>39</v>
      </c>
      <c r="E14" s="35"/>
      <c r="F14" s="36"/>
      <c r="G14" s="24" t="s">
        <v>40</v>
      </c>
      <c r="H14" s="31" t="s">
        <v>41</v>
      </c>
      <c r="I14" s="40">
        <v>4</v>
      </c>
      <c r="J14" s="41"/>
      <c r="K14" s="40">
        <v>4</v>
      </c>
      <c r="L14" s="41"/>
      <c r="M14" s="40"/>
      <c r="N14" s="41"/>
      <c r="O14" s="33"/>
      <c r="P14" s="33"/>
    </row>
    <row r="15" spans="1:16" ht="15" customHeight="1">
      <c r="A15" s="23"/>
      <c r="B15" s="10"/>
      <c r="C15" s="10"/>
      <c r="D15" s="37"/>
      <c r="E15" s="38"/>
      <c r="F15" s="39"/>
      <c r="G15" s="25"/>
      <c r="H15" s="32"/>
      <c r="I15" s="42"/>
      <c r="J15" s="43"/>
      <c r="K15" s="42"/>
      <c r="L15" s="43"/>
      <c r="M15" s="42"/>
      <c r="N15" s="43"/>
      <c r="O15" s="33"/>
      <c r="P15" s="33"/>
    </row>
    <row r="16" spans="1:16" ht="15" customHeight="1">
      <c r="A16" s="23"/>
      <c r="B16" s="10"/>
      <c r="C16" s="10"/>
      <c r="D16" s="34" t="s">
        <v>42</v>
      </c>
      <c r="E16" s="35"/>
      <c r="F16" s="36"/>
      <c r="G16" s="24" t="s">
        <v>43</v>
      </c>
      <c r="H16" s="27" t="s">
        <v>44</v>
      </c>
      <c r="I16" s="40">
        <v>6</v>
      </c>
      <c r="J16" s="41"/>
      <c r="K16" s="40">
        <v>6</v>
      </c>
      <c r="L16" s="41"/>
      <c r="M16" s="40"/>
      <c r="N16" s="41"/>
      <c r="O16" s="33"/>
      <c r="P16" s="33"/>
    </row>
    <row r="17" spans="1:16" ht="15" customHeight="1">
      <c r="A17" s="23"/>
      <c r="B17" s="10"/>
      <c r="C17" s="10"/>
      <c r="D17" s="37"/>
      <c r="E17" s="38"/>
      <c r="F17" s="39"/>
      <c r="G17" s="25"/>
      <c r="H17" s="25"/>
      <c r="I17" s="42"/>
      <c r="J17" s="43"/>
      <c r="K17" s="42"/>
      <c r="L17" s="43"/>
      <c r="M17" s="42"/>
      <c r="N17" s="43"/>
      <c r="O17" s="6"/>
      <c r="P17" s="6"/>
    </row>
    <row r="18" spans="1:16" ht="15" customHeight="1">
      <c r="A18" s="23"/>
      <c r="B18" s="10"/>
      <c r="C18" s="10"/>
      <c r="D18" s="44" t="s">
        <v>45</v>
      </c>
      <c r="E18" s="45"/>
      <c r="F18" s="46"/>
      <c r="G18" s="26" t="s">
        <v>46</v>
      </c>
      <c r="H18" s="30" t="s">
        <v>47</v>
      </c>
      <c r="I18" s="47">
        <v>6</v>
      </c>
      <c r="J18" s="48"/>
      <c r="K18" s="47">
        <v>6</v>
      </c>
      <c r="L18" s="48"/>
      <c r="M18" s="47"/>
      <c r="N18" s="48"/>
      <c r="O18" s="6"/>
      <c r="P18" s="6"/>
    </row>
    <row r="19" spans="1:16" ht="15" customHeight="1">
      <c r="A19" s="23"/>
      <c r="B19" s="10"/>
      <c r="C19" s="10"/>
      <c r="D19" s="37"/>
      <c r="E19" s="38"/>
      <c r="F19" s="39"/>
      <c r="G19" s="25"/>
      <c r="H19" s="25"/>
      <c r="I19" s="42"/>
      <c r="J19" s="43"/>
      <c r="K19" s="42"/>
      <c r="L19" s="43"/>
      <c r="M19" s="42"/>
      <c r="N19" s="43"/>
      <c r="O19" s="6"/>
      <c r="P19" s="6"/>
    </row>
    <row r="20" spans="1:16" ht="15" customHeight="1">
      <c r="A20" s="23"/>
      <c r="B20" s="10"/>
      <c r="C20" s="10"/>
      <c r="D20" s="44" t="s">
        <v>48</v>
      </c>
      <c r="E20" s="45"/>
      <c r="F20" s="46"/>
      <c r="G20" s="26" t="s">
        <v>49</v>
      </c>
      <c r="H20" s="30" t="s">
        <v>50</v>
      </c>
      <c r="I20" s="47">
        <v>2</v>
      </c>
      <c r="J20" s="48"/>
      <c r="K20" s="47">
        <v>2</v>
      </c>
      <c r="L20" s="48"/>
      <c r="M20" s="47"/>
      <c r="N20" s="48"/>
      <c r="O20" s="6"/>
      <c r="P20" s="6"/>
    </row>
    <row r="21" spans="1:16" ht="15" customHeight="1">
      <c r="A21" s="23"/>
      <c r="B21" s="10"/>
      <c r="C21" s="10"/>
      <c r="D21" s="37"/>
      <c r="E21" s="38"/>
      <c r="F21" s="39"/>
      <c r="G21" s="25"/>
      <c r="H21" s="25"/>
      <c r="I21" s="42"/>
      <c r="J21" s="43"/>
      <c r="K21" s="42"/>
      <c r="L21" s="43"/>
      <c r="M21" s="42"/>
      <c r="N21" s="43"/>
      <c r="O21" s="6"/>
      <c r="P21" s="6"/>
    </row>
    <row r="22" spans="1:16" ht="15" customHeight="1">
      <c r="A22" s="23"/>
      <c r="B22" s="10"/>
      <c r="C22" s="10"/>
      <c r="D22" s="44" t="s">
        <v>51</v>
      </c>
      <c r="E22" s="45"/>
      <c r="F22" s="46"/>
      <c r="G22" s="26" t="s">
        <v>52</v>
      </c>
      <c r="H22" s="30" t="s">
        <v>53</v>
      </c>
      <c r="I22" s="47">
        <v>2</v>
      </c>
      <c r="J22" s="48"/>
      <c r="K22" s="47">
        <v>2</v>
      </c>
      <c r="L22" s="48"/>
      <c r="M22" s="47"/>
      <c r="N22" s="48"/>
      <c r="O22" s="6"/>
      <c r="P22" s="6"/>
    </row>
    <row r="23" spans="1:16" ht="15" customHeight="1">
      <c r="A23" s="23"/>
      <c r="B23" s="10"/>
      <c r="C23" s="10"/>
      <c r="D23" s="37"/>
      <c r="E23" s="38"/>
      <c r="F23" s="39"/>
      <c r="G23" s="25"/>
      <c r="H23" s="25"/>
      <c r="I23" s="42"/>
      <c r="J23" s="43"/>
      <c r="K23" s="42"/>
      <c r="L23" s="43"/>
      <c r="M23" s="42"/>
      <c r="N23" s="43"/>
      <c r="O23" s="6"/>
      <c r="P23" s="6"/>
    </row>
    <row r="24" spans="1:16" ht="15" customHeight="1">
      <c r="A24" s="23"/>
      <c r="B24" s="10"/>
      <c r="C24" s="10" t="s">
        <v>54</v>
      </c>
      <c r="D24" s="34" t="s">
        <v>55</v>
      </c>
      <c r="E24" s="35"/>
      <c r="F24" s="36"/>
      <c r="G24" s="27" t="s">
        <v>56</v>
      </c>
      <c r="H24" s="27" t="s">
        <v>56</v>
      </c>
      <c r="I24" s="40">
        <v>20</v>
      </c>
      <c r="J24" s="41"/>
      <c r="K24" s="40">
        <v>20</v>
      </c>
      <c r="L24" s="41"/>
      <c r="M24" s="40"/>
      <c r="N24" s="41"/>
      <c r="O24" s="18"/>
      <c r="P24" s="18"/>
    </row>
    <row r="25" spans="1:16" ht="15" customHeight="1">
      <c r="A25" s="23"/>
      <c r="B25" s="10"/>
      <c r="C25" s="10"/>
      <c r="D25" s="37"/>
      <c r="E25" s="38"/>
      <c r="F25" s="39"/>
      <c r="G25" s="25"/>
      <c r="H25" s="25"/>
      <c r="I25" s="42"/>
      <c r="J25" s="43"/>
      <c r="K25" s="42"/>
      <c r="L25" s="43"/>
      <c r="M25" s="42"/>
      <c r="N25" s="43"/>
      <c r="O25" s="49"/>
      <c r="P25" s="49"/>
    </row>
    <row r="26" spans="1:16" ht="15" customHeight="1">
      <c r="A26" s="23"/>
      <c r="B26" s="10"/>
      <c r="C26" s="10" t="s">
        <v>57</v>
      </c>
      <c r="D26" s="34" t="s">
        <v>58</v>
      </c>
      <c r="E26" s="35"/>
      <c r="F26" s="36"/>
      <c r="G26" s="28" t="s">
        <v>59</v>
      </c>
      <c r="H26" s="27" t="s">
        <v>60</v>
      </c>
      <c r="I26" s="40">
        <v>20</v>
      </c>
      <c r="J26" s="41"/>
      <c r="K26" s="40">
        <v>15</v>
      </c>
      <c r="L26" s="41"/>
      <c r="M26" s="40" t="s">
        <v>61</v>
      </c>
      <c r="N26" s="41"/>
      <c r="O26" s="49"/>
      <c r="P26" s="49"/>
    </row>
    <row r="27" spans="1:16" ht="44.1" customHeight="1">
      <c r="A27" s="23"/>
      <c r="B27" s="10"/>
      <c r="C27" s="10"/>
      <c r="D27" s="37"/>
      <c r="E27" s="38"/>
      <c r="F27" s="39"/>
      <c r="G27" s="29"/>
      <c r="H27" s="25"/>
      <c r="I27" s="42"/>
      <c r="J27" s="43"/>
      <c r="K27" s="42"/>
      <c r="L27" s="43"/>
      <c r="M27" s="42"/>
      <c r="N27" s="43"/>
      <c r="O27" s="16"/>
      <c r="P27" s="16"/>
    </row>
    <row r="28" spans="1:16" ht="15" customHeight="1">
      <c r="A28" s="23"/>
      <c r="B28" s="10"/>
      <c r="C28" s="10" t="s">
        <v>62</v>
      </c>
      <c r="D28" s="34" t="s">
        <v>63</v>
      </c>
      <c r="E28" s="35"/>
      <c r="F28" s="36"/>
      <c r="G28" s="27" t="s">
        <v>64</v>
      </c>
      <c r="H28" s="27" t="s">
        <v>65</v>
      </c>
      <c r="I28" s="40">
        <v>10</v>
      </c>
      <c r="J28" s="41"/>
      <c r="K28" s="40">
        <v>10</v>
      </c>
      <c r="L28" s="41"/>
      <c r="M28" s="40"/>
      <c r="N28" s="41"/>
      <c r="O28" s="16"/>
      <c r="P28" s="16"/>
    </row>
    <row r="29" spans="1:16" ht="36.950000000000003" customHeight="1">
      <c r="A29" s="23"/>
      <c r="B29" s="10"/>
      <c r="C29" s="10"/>
      <c r="D29" s="37"/>
      <c r="E29" s="38"/>
      <c r="F29" s="39"/>
      <c r="G29" s="25"/>
      <c r="H29" s="25"/>
      <c r="I29" s="42"/>
      <c r="J29" s="43"/>
      <c r="K29" s="42"/>
      <c r="L29" s="43"/>
      <c r="M29" s="42"/>
      <c r="N29" s="43"/>
      <c r="O29" s="16"/>
      <c r="P29" s="16"/>
    </row>
    <row r="30" spans="1:16" ht="15" customHeight="1">
      <c r="A30" s="23"/>
      <c r="B30" s="10" t="s">
        <v>66</v>
      </c>
      <c r="C30" s="10" t="s">
        <v>67</v>
      </c>
      <c r="D30" s="19" t="s">
        <v>68</v>
      </c>
      <c r="E30" s="19"/>
      <c r="F30" s="19"/>
      <c r="G30" s="2"/>
      <c r="H30" s="2"/>
      <c r="I30" s="10"/>
      <c r="J30" s="10"/>
      <c r="K30" s="10"/>
      <c r="L30" s="10"/>
      <c r="M30" s="10"/>
      <c r="N30" s="10"/>
      <c r="O30" s="5"/>
      <c r="P30" s="5"/>
    </row>
    <row r="31" spans="1:16" ht="15" customHeight="1">
      <c r="A31" s="23"/>
      <c r="B31" s="10"/>
      <c r="C31" s="10"/>
      <c r="D31" s="19" t="s">
        <v>69</v>
      </c>
      <c r="E31" s="19"/>
      <c r="F31" s="19"/>
      <c r="G31" s="2"/>
      <c r="H31" s="2"/>
      <c r="I31" s="10"/>
      <c r="J31" s="10"/>
      <c r="K31" s="10"/>
      <c r="L31" s="10"/>
      <c r="M31" s="10"/>
      <c r="N31" s="10"/>
      <c r="O31" s="5"/>
      <c r="P31" s="5"/>
    </row>
    <row r="32" spans="1:16" ht="15" customHeight="1">
      <c r="A32" s="23"/>
      <c r="B32" s="10"/>
      <c r="C32" s="10"/>
      <c r="D32" s="19" t="s">
        <v>70</v>
      </c>
      <c r="E32" s="19"/>
      <c r="F32" s="19"/>
      <c r="G32" s="2"/>
      <c r="H32" s="2"/>
      <c r="I32" s="10"/>
      <c r="J32" s="10"/>
      <c r="K32" s="10"/>
      <c r="L32" s="10"/>
      <c r="M32" s="10"/>
      <c r="N32" s="10"/>
      <c r="O32" s="5"/>
      <c r="P32" s="5"/>
    </row>
    <row r="33" spans="1:16" ht="15" customHeight="1">
      <c r="A33" s="23"/>
      <c r="B33" s="10"/>
      <c r="C33" s="10" t="s">
        <v>71</v>
      </c>
      <c r="D33" s="34" t="s">
        <v>72</v>
      </c>
      <c r="E33" s="35"/>
      <c r="F33" s="36"/>
      <c r="G33" s="27" t="s">
        <v>56</v>
      </c>
      <c r="H33" s="27" t="s">
        <v>56</v>
      </c>
      <c r="I33" s="40">
        <v>20</v>
      </c>
      <c r="J33" s="41"/>
      <c r="K33" s="40">
        <v>18</v>
      </c>
      <c r="L33" s="41"/>
      <c r="M33" s="40" t="s">
        <v>73</v>
      </c>
      <c r="N33" s="41"/>
      <c r="O33" s="5"/>
      <c r="P33" s="5"/>
    </row>
    <row r="34" spans="1:16" ht="15" customHeight="1">
      <c r="A34" s="23"/>
      <c r="B34" s="10"/>
      <c r="C34" s="10"/>
      <c r="D34" s="44"/>
      <c r="E34" s="45"/>
      <c r="F34" s="46"/>
      <c r="G34" s="30"/>
      <c r="H34" s="30"/>
      <c r="I34" s="47"/>
      <c r="J34" s="48"/>
      <c r="K34" s="47"/>
      <c r="L34" s="48"/>
      <c r="M34" s="47"/>
      <c r="N34" s="48"/>
      <c r="O34" s="5"/>
      <c r="P34" s="5"/>
    </row>
    <row r="35" spans="1:16" ht="15" customHeight="1">
      <c r="A35" s="23"/>
      <c r="B35" s="10"/>
      <c r="C35" s="10"/>
      <c r="D35" s="37"/>
      <c r="E35" s="38"/>
      <c r="F35" s="39"/>
      <c r="G35" s="25"/>
      <c r="H35" s="25"/>
      <c r="I35" s="42"/>
      <c r="J35" s="43"/>
      <c r="K35" s="42"/>
      <c r="L35" s="43"/>
      <c r="M35" s="42"/>
      <c r="N35" s="43"/>
    </row>
    <row r="36" spans="1:16" ht="15" customHeight="1">
      <c r="A36" s="23"/>
      <c r="B36" s="10"/>
      <c r="C36" s="10" t="s">
        <v>74</v>
      </c>
      <c r="D36" s="19" t="s">
        <v>68</v>
      </c>
      <c r="E36" s="19"/>
      <c r="F36" s="19"/>
      <c r="G36" s="2"/>
      <c r="H36" s="2"/>
      <c r="I36" s="10"/>
      <c r="J36" s="10"/>
      <c r="K36" s="10"/>
      <c r="L36" s="10"/>
      <c r="M36" s="10"/>
      <c r="N36" s="10"/>
    </row>
    <row r="37" spans="1:16" ht="15" customHeight="1">
      <c r="A37" s="23"/>
      <c r="B37" s="10"/>
      <c r="C37" s="10"/>
      <c r="D37" s="19" t="s">
        <v>69</v>
      </c>
      <c r="E37" s="19"/>
      <c r="F37" s="19"/>
      <c r="G37" s="2"/>
      <c r="H37" s="2"/>
      <c r="I37" s="10"/>
      <c r="J37" s="10"/>
      <c r="K37" s="10"/>
      <c r="L37" s="10"/>
      <c r="M37" s="10"/>
      <c r="N37" s="10"/>
    </row>
    <row r="38" spans="1:16" ht="15" customHeight="1">
      <c r="A38" s="23"/>
      <c r="B38" s="10"/>
      <c r="C38" s="10"/>
      <c r="D38" s="19" t="s">
        <v>70</v>
      </c>
      <c r="E38" s="19"/>
      <c r="F38" s="19"/>
      <c r="G38" s="2"/>
      <c r="H38" s="2"/>
      <c r="I38" s="10"/>
      <c r="J38" s="10"/>
      <c r="K38" s="10"/>
      <c r="L38" s="10"/>
      <c r="M38" s="10"/>
      <c r="N38" s="10"/>
    </row>
    <row r="39" spans="1:16" ht="15" customHeight="1">
      <c r="A39" s="23"/>
      <c r="B39" s="10"/>
      <c r="C39" s="10" t="s">
        <v>75</v>
      </c>
      <c r="D39" s="19" t="s">
        <v>68</v>
      </c>
      <c r="E39" s="19"/>
      <c r="F39" s="19"/>
      <c r="G39" s="2"/>
      <c r="H39" s="2"/>
      <c r="I39" s="10"/>
      <c r="J39" s="10"/>
      <c r="K39" s="10"/>
      <c r="L39" s="10"/>
      <c r="M39" s="10"/>
      <c r="N39" s="10"/>
    </row>
    <row r="40" spans="1:16" ht="15" customHeight="1">
      <c r="A40" s="23"/>
      <c r="B40" s="10"/>
      <c r="C40" s="10"/>
      <c r="D40" s="19" t="s">
        <v>69</v>
      </c>
      <c r="E40" s="19"/>
      <c r="F40" s="19"/>
      <c r="G40" s="2"/>
      <c r="H40" s="2"/>
      <c r="I40" s="10"/>
      <c r="J40" s="10"/>
      <c r="K40" s="10"/>
      <c r="L40" s="10"/>
      <c r="M40" s="10"/>
      <c r="N40" s="10"/>
    </row>
    <row r="41" spans="1:16" ht="15" customHeight="1">
      <c r="A41" s="23"/>
      <c r="B41" s="10"/>
      <c r="C41" s="10"/>
      <c r="D41" s="19" t="s">
        <v>70</v>
      </c>
      <c r="E41" s="19"/>
      <c r="F41" s="19"/>
      <c r="G41" s="2"/>
      <c r="H41" s="2"/>
      <c r="I41" s="10"/>
      <c r="J41" s="10"/>
      <c r="K41" s="10"/>
      <c r="L41" s="10"/>
      <c r="M41" s="10"/>
      <c r="N41" s="10"/>
    </row>
    <row r="42" spans="1:16" ht="15" customHeight="1">
      <c r="A42" s="23"/>
      <c r="B42" s="10" t="s">
        <v>76</v>
      </c>
      <c r="C42" s="10" t="s">
        <v>77</v>
      </c>
      <c r="D42" s="19" t="s">
        <v>68</v>
      </c>
      <c r="E42" s="19"/>
      <c r="F42" s="19"/>
      <c r="G42" s="2"/>
      <c r="H42" s="2"/>
      <c r="I42" s="10"/>
      <c r="J42" s="10"/>
      <c r="K42" s="10"/>
      <c r="L42" s="10"/>
      <c r="M42" s="10"/>
      <c r="N42" s="10"/>
    </row>
    <row r="43" spans="1:16" ht="15" customHeight="1">
      <c r="A43" s="23"/>
      <c r="B43" s="10"/>
      <c r="C43" s="10"/>
      <c r="D43" s="19" t="s">
        <v>69</v>
      </c>
      <c r="E43" s="19"/>
      <c r="F43" s="19"/>
      <c r="G43" s="2"/>
      <c r="H43" s="2"/>
      <c r="I43" s="10"/>
      <c r="J43" s="10"/>
      <c r="K43" s="10"/>
      <c r="L43" s="10"/>
      <c r="M43" s="10"/>
      <c r="N43" s="10"/>
    </row>
    <row r="44" spans="1:16" ht="15" customHeight="1">
      <c r="A44" s="23"/>
      <c r="B44" s="10"/>
      <c r="C44" s="10"/>
      <c r="D44" s="19" t="s">
        <v>70</v>
      </c>
      <c r="E44" s="19"/>
      <c r="F44" s="19"/>
      <c r="G44" s="2"/>
      <c r="H44" s="2"/>
      <c r="I44" s="10"/>
      <c r="J44" s="10"/>
      <c r="K44" s="10"/>
      <c r="L44" s="10"/>
      <c r="M44" s="10"/>
      <c r="N44" s="10"/>
    </row>
    <row r="45" spans="1:16">
      <c r="A45" s="20" t="s">
        <v>78</v>
      </c>
      <c r="B45" s="20"/>
      <c r="C45" s="20"/>
      <c r="D45" s="20"/>
      <c r="E45" s="20"/>
      <c r="F45" s="20"/>
      <c r="G45" s="20"/>
      <c r="H45" s="20"/>
      <c r="I45" s="20">
        <f>SUM(I14:J44,J7)</f>
        <v>100</v>
      </c>
      <c r="J45" s="20"/>
      <c r="K45" s="20">
        <f>SUM(K14:L44,N7)</f>
        <v>93</v>
      </c>
      <c r="L45" s="20"/>
      <c r="M45" s="21"/>
      <c r="N45" s="21"/>
    </row>
    <row r="46" spans="1:16" ht="176.1" customHeight="1">
      <c r="A46" s="22" t="s">
        <v>79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</sheetData>
  <mergeCells count="174">
    <mergeCell ref="D18:F19"/>
    <mergeCell ref="I18:J19"/>
    <mergeCell ref="K18:L19"/>
    <mergeCell ref="M18:N19"/>
    <mergeCell ref="D20:F21"/>
    <mergeCell ref="I20:J21"/>
    <mergeCell ref="K20:L21"/>
    <mergeCell ref="M20:N21"/>
    <mergeCell ref="D22:F23"/>
    <mergeCell ref="I22:J23"/>
    <mergeCell ref="K22:L23"/>
    <mergeCell ref="M22:N23"/>
    <mergeCell ref="O14:P16"/>
    <mergeCell ref="D14:F15"/>
    <mergeCell ref="I14:J15"/>
    <mergeCell ref="K14:L15"/>
    <mergeCell ref="M14:N15"/>
    <mergeCell ref="D16:F17"/>
    <mergeCell ref="I16:J17"/>
    <mergeCell ref="K16:L17"/>
    <mergeCell ref="M16:N17"/>
    <mergeCell ref="H14:H15"/>
    <mergeCell ref="H16:H17"/>
    <mergeCell ref="H18:H19"/>
    <mergeCell ref="H20:H21"/>
    <mergeCell ref="H22:H23"/>
    <mergeCell ref="H24:H25"/>
    <mergeCell ref="H26:H27"/>
    <mergeCell ref="H28:H29"/>
    <mergeCell ref="H33:H35"/>
    <mergeCell ref="G14:G15"/>
    <mergeCell ref="G16:G17"/>
    <mergeCell ref="G18:G19"/>
    <mergeCell ref="G20:G21"/>
    <mergeCell ref="G22:G23"/>
    <mergeCell ref="G24:G25"/>
    <mergeCell ref="G26:G27"/>
    <mergeCell ref="G28:G29"/>
    <mergeCell ref="G33:G35"/>
    <mergeCell ref="A11:A12"/>
    <mergeCell ref="A13:A44"/>
    <mergeCell ref="B14:B29"/>
    <mergeCell ref="B30:B41"/>
    <mergeCell ref="B42:B44"/>
    <mergeCell ref="C14:C23"/>
    <mergeCell ref="C24:C25"/>
    <mergeCell ref="C26:C27"/>
    <mergeCell ref="C28:C29"/>
    <mergeCell ref="C30:C32"/>
    <mergeCell ref="C33:C35"/>
    <mergeCell ref="C36:C38"/>
    <mergeCell ref="C39:C41"/>
    <mergeCell ref="C42:C44"/>
    <mergeCell ref="D44:F44"/>
    <mergeCell ref="I44:J44"/>
    <mergeCell ref="K44:L44"/>
    <mergeCell ref="M44:N44"/>
    <mergeCell ref="A45:H45"/>
    <mergeCell ref="I45:J45"/>
    <mergeCell ref="K45:L45"/>
    <mergeCell ref="M45:N45"/>
    <mergeCell ref="A46:N46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2:F32"/>
    <mergeCell ref="I32:J32"/>
    <mergeCell ref="K32:L32"/>
    <mergeCell ref="M32:N32"/>
    <mergeCell ref="D36:F36"/>
    <mergeCell ref="I36:J36"/>
    <mergeCell ref="K36:L36"/>
    <mergeCell ref="M36:N36"/>
    <mergeCell ref="D37:F37"/>
    <mergeCell ref="I37:J37"/>
    <mergeCell ref="K37:L37"/>
    <mergeCell ref="M37:N37"/>
    <mergeCell ref="D33:F35"/>
    <mergeCell ref="I33:J35"/>
    <mergeCell ref="K33:L35"/>
    <mergeCell ref="M33:N35"/>
    <mergeCell ref="O24:P24"/>
    <mergeCell ref="D30:F30"/>
    <mergeCell ref="I30:J30"/>
    <mergeCell ref="K30:L30"/>
    <mergeCell ref="M30:N30"/>
    <mergeCell ref="D31:F31"/>
    <mergeCell ref="I31:J31"/>
    <mergeCell ref="K31:L31"/>
    <mergeCell ref="M31:N31"/>
    <mergeCell ref="D24:F25"/>
    <mergeCell ref="I24:J25"/>
    <mergeCell ref="K24:L25"/>
    <mergeCell ref="M24:N25"/>
    <mergeCell ref="O25:P26"/>
    <mergeCell ref="D26:F27"/>
    <mergeCell ref="I26:J27"/>
    <mergeCell ref="K26:L27"/>
    <mergeCell ref="M26:N27"/>
    <mergeCell ref="O27:P29"/>
    <mergeCell ref="D28:F29"/>
    <mergeCell ref="I28:J29"/>
    <mergeCell ref="K28:L29"/>
    <mergeCell ref="M28:N29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2022-03-19T09:44:00Z</dcterms:created>
  <dcterms:modified xsi:type="dcterms:W3CDTF">2024-08-22T06:42:02Z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