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775" windowHeight="12375" activeTab="1"/>
  </bookViews>
  <sheets>
    <sheet name="项目支出绩效自评表" sheetId="2" r:id="rId1"/>
    <sheet name="不删批注的修改" sheetId="3" r:id="rId2"/>
  </sheets>
  <definedNames>
    <definedName name="_xlnm.Print_Area" localSheetId="0">项目支出绩效自评表!$A$1:$N$34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3" l="1"/>
  <c r="I34" i="3"/>
  <c r="L8" i="3"/>
  <c r="N7" i="3"/>
  <c r="L7" i="3"/>
  <c r="K34" i="2"/>
  <c r="I34" i="2"/>
  <c r="L8" i="2"/>
  <c r="N7" i="2"/>
  <c r="L7" i="2"/>
  <c r="I7" i="2"/>
  <c r="G7" i="2"/>
</calcChain>
</file>

<file path=xl/comments1.xml><?xml version="1.0" encoding="utf-8"?>
<comments xmlns="http://schemas.openxmlformats.org/spreadsheetml/2006/main">
  <authors>
    <author>王娟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王娟:</t>
        </r>
        <r>
          <rPr>
            <sz val="9"/>
            <rFont val="宋体"/>
            <family val="3"/>
            <charset val="134"/>
          </rPr>
          <t xml:space="preserve">
1.项目目标未调整的，按照预算公开的绩效目标表填报
2.2023年上半年运行监控时有调整的，按调整后的绩效目标表填报
</t>
        </r>
      </text>
    </comment>
    <comment ref="J2" authorId="0">
      <text>
        <r>
          <rPr>
            <b/>
            <sz val="9"/>
            <rFont val="宋体"/>
            <family val="3"/>
            <charset val="134"/>
          </rPr>
          <t>王娟:</t>
        </r>
        <r>
          <rPr>
            <sz val="9"/>
            <rFont val="宋体"/>
            <family val="3"/>
            <charset val="134"/>
          </rPr>
          <t xml:space="preserve">
3.单位名称处盖单位公章/处室章，主管领导处主管领导签字
</t>
        </r>
      </text>
    </comment>
  </commentList>
</comments>
</file>

<file path=xl/sharedStrings.xml><?xml version="1.0" encoding="utf-8"?>
<sst xmlns="http://schemas.openxmlformats.org/spreadsheetml/2006/main" count="265" uniqueCount="121">
  <si>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</si>
  <si>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</si>
  <si>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</si>
  <si>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</si>
  <si>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</si>
  <si>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北京市官厅水库管理处</t>
  </si>
  <si>
    <t>主管领导：</t>
  </si>
  <si>
    <t>谢建枝</t>
  </si>
  <si>
    <t>项目名称</t>
  </si>
  <si>
    <t>水旱灾害防御业务费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</si>
  <si>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</si>
  <si>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</si>
  <si>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</si>
  <si>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</si>
  <si>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</si>
  <si>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</si>
  <si>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姜树君</t>
  </si>
  <si>
    <t>联系电话</t>
  </si>
  <si>
    <t>0313-6877081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</si>
  <si>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</si>
  <si>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</si>
  <si>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</si>
  <si>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</si>
  <si>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</si>
  <si>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</si>
  <si>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</si>
  <si>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</si>
  <si>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</si>
  <si>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</si>
  <si>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</si>
  <si>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</si>
  <si>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</si>
  <si>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</si>
  <si>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</si>
  <si>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</si>
  <si>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</si>
  <si>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</si>
  <si>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</si>
  <si>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</si>
  <si>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</si>
  <si>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</si>
  <si>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    掌握水库上游流域雨水情动态；及时了解张家口地区天气变化形势和预报预警信息、收集库区周围主要站点降雨情况；收集上一年度张家口地区水库站、河道站、雨量站等各项水文摘录信息；对卫星电话、内部无线通讯设备进行维护；水旱灾害防御知识的普及和宣传；结合水库重点抢险部位购置水旱灾害防御物资等，做好水库水旱灾害防御各项工作。</t>
  </si>
  <si>
    <t xml:space="preserve">    完成水库上游流域内雨水情站点信息、气象资料收集；对4部卫星电话进行续费充值；对33台对讲机通讯设备、1台中继台进行3次维护；刊印防汛知识手册65册、宣传展板3块，将手册发放处属各部门；购置水旱灾害防御物资钢管402根、竹胶板36块、脚手架扣件3000个、编织袋15000条、土工布9840平方米；收集上一年度报汛站点水文成果数据资料；有效保障水旱灾害防御各项工作开展，实现水库安全度汛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</si>
  <si>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</si>
  <si>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</si>
  <si>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</si>
  <si>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</si>
  <si>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</si>
  <si>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</si>
  <si>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</si>
  <si>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</si>
  <si>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</si>
  <si>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</si>
  <si>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</si>
  <si>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气象服务</t>
  </si>
  <si>
    <t>≥1年</t>
  </si>
  <si>
    <t>4月</t>
  </si>
  <si>
    <t>主要针对汛期提供气象服务、非汛期邮箱接收天气服务</t>
  </si>
  <si>
    <t>水旱灾害防御物资购置编织袋</t>
  </si>
  <si>
    <t>≥15000条</t>
  </si>
  <si>
    <t>15000条</t>
  </si>
  <si>
    <t>水旱灾害防御物资购置钢管</t>
  </si>
  <si>
    <t>≥402个</t>
  </si>
  <si>
    <t>402个</t>
  </si>
  <si>
    <t>水旱灾害防御物资购置脚手架扣件</t>
  </si>
  <si>
    <t>≥3000个</t>
  </si>
  <si>
    <t>3000个</t>
  </si>
  <si>
    <t>水旱灾害防御物资购置土工布</t>
  </si>
  <si>
    <t>≥9840平方米</t>
  </si>
  <si>
    <t>9840平方米</t>
  </si>
  <si>
    <t>水旱灾害防御物资购置竹胶板</t>
  </si>
  <si>
    <t>≥36块</t>
  </si>
  <si>
    <t>36块</t>
  </si>
  <si>
    <t>通讯设备维护次数</t>
  </si>
  <si>
    <t>≥3次</t>
  </si>
  <si>
    <t>3次</t>
  </si>
  <si>
    <t>卫星电维护次数</t>
  </si>
  <si>
    <t>≥1次</t>
  </si>
  <si>
    <t>1次</t>
  </si>
  <si>
    <t>11.《项目支出绩效自评表》填报的信息，均需提供支撑材料。</t>
  </si>
  <si>
    <t>形成报汛资料</t>
  </si>
  <si>
    <t>≥1套</t>
  </si>
  <si>
    <t>1套</t>
  </si>
  <si>
    <t>形成水旱灾害防御宣传材料数量</t>
  </si>
  <si>
    <t>≥65册</t>
  </si>
  <si>
    <t>65册</t>
  </si>
  <si>
    <t>形成水旱灾害防御宣传展板数量</t>
  </si>
  <si>
    <t>≥3块</t>
  </si>
  <si>
    <t>3块</t>
  </si>
  <si>
    <t>整编资料次数</t>
  </si>
  <si>
    <t>质量
指标</t>
  </si>
  <si>
    <t>6-9月接收天气预报、灾害性天气预警提示信息、格点化预报15站点降雨情况；购置物资钢管402根、脚手架扣件3000个、编织袋15000条、土工布9840平方米、竹胶板36块；获取大同10个、张家口17个报汛站点雨水情数据；获取张家口地区2022年17个站点的水文摘录成果；刊印防御知识手册65本、展板3块；对33套对讲机1台中继台进行3次检测维护；对4步卫星电话充值</t>
  </si>
  <si>
    <t>定性良</t>
  </si>
  <si>
    <t>水文摘录成果缺少崇礼站洪水水文要素摘录表</t>
  </si>
  <si>
    <t>时效
指标</t>
  </si>
  <si>
    <t>项目实施期限</t>
  </si>
  <si>
    <t>=12个月</t>
  </si>
  <si>
    <t>12个月</t>
  </si>
  <si>
    <t>成本
指标</t>
  </si>
  <si>
    <t>预算控制数</t>
  </si>
  <si>
    <t>≤42.830620
万元</t>
  </si>
  <si>
    <t>42.436620
万元</t>
  </si>
  <si>
    <t>效益
指标</t>
  </si>
  <si>
    <t>经济效益指标</t>
  </si>
  <si>
    <t>社会效益指标</t>
  </si>
  <si>
    <t>确保水库安全度汛，为下游北京做好保障。</t>
  </si>
  <si>
    <t>优良中差</t>
  </si>
  <si>
    <t>生态效益指标</t>
  </si>
  <si>
    <t>可持续影响指标</t>
  </si>
  <si>
    <t xml:space="preserve">17.事务所审核和评价项目发送至1186758656@qq.com，其余项目发送至swjcwc6855@163.com。
</t>
  </si>
  <si>
    <t>满意度指标</t>
  </si>
  <si>
    <t>服务对象满意度指标</t>
  </si>
  <si>
    <t>服务对象满意度</t>
  </si>
  <si>
    <r>
      <rPr>
        <sz val="10"/>
        <color theme="1"/>
        <rFont val="东文宋体"/>
        <charset val="134"/>
      </rPr>
      <t>≥</t>
    </r>
    <r>
      <rPr>
        <sz val="10"/>
        <color theme="1"/>
        <rFont val="仿宋_GB2312"/>
        <family val="3"/>
        <charset val="134"/>
      </rPr>
      <t>95%</t>
    </r>
  </si>
  <si>
    <t>≥95%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</si>
  <si>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</si>
  <si>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</si>
  <si>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</si>
  <si>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认真学习绩效指标库内容，日后精进指标设置</t>
  </si>
  <si>
    <t>缺少崇礼站洪水水文要素摘录表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</si>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</sst>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2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color theme="1"/>
      <name val="东文宋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"/>
      <color rgb="FFFF0000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>
      <alignment vertical="center"/>
    </xf>
    <xf numFmtId="0" fontId="12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3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3" fillId="0" borderId="0" xfId="0" applyFont="1">
      <alignment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8" fontId="1" fillId="0" borderId="1" xfId="0" applyNumberFormat="1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5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  <color rgb="FF00B0F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5"/>
  <sheetViews>
    <sheetView view="pageBreakPreview" topLeftCell="A10" zoomScale="85" zoomScaleNormal="100" workbookViewId="0">
      <selection activeCell="H33" sqref="H33"/>
    </sheetView>
  </sheetViews>
  <sheetFormatPr defaultColWidth="9" defaultRowHeight="13.5"/>
  <cols>
    <col min="1" max="1" width="5.125" customWidth="1"/>
    <col min="2" max="2" width="6" customWidth="1"/>
    <col min="3" max="3" width="8.125" customWidth="1"/>
    <col min="4" max="4" width="8.625" customWidth="1"/>
    <col min="5" max="5" width="11" customWidth="1"/>
    <col min="6" max="6" width="4.375" customWidth="1"/>
    <col min="7" max="7" width="9.375" customWidth="1"/>
    <col min="8" max="8" width="13.125" customWidth="1"/>
    <col min="9" max="10" width="3.25" customWidth="1"/>
    <col min="11" max="12" width="3.125" customWidth="1"/>
    <col min="13" max="13" width="4.875" customWidth="1"/>
    <col min="14" max="14" width="8" customWidth="1"/>
    <col min="15" max="15" width="9" style="2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0" t="s">
        <v>1</v>
      </c>
      <c r="P1" s="30"/>
      <c r="Q1" s="30" t="s">
        <v>2</v>
      </c>
      <c r="R1" s="30"/>
      <c r="S1" s="36" t="s">
        <v>3</v>
      </c>
      <c r="T1" s="32"/>
    </row>
    <row r="2" spans="1:20" s="21" customFormat="1" ht="17.100000000000001" customHeight="1">
      <c r="A2" s="21" t="s">
        <v>4</v>
      </c>
      <c r="D2" s="40" t="s">
        <v>5</v>
      </c>
      <c r="E2" s="40"/>
      <c r="F2" s="40"/>
      <c r="G2" s="40"/>
      <c r="H2" s="21" t="s">
        <v>6</v>
      </c>
      <c r="J2" s="41" t="s">
        <v>7</v>
      </c>
      <c r="K2" s="41"/>
      <c r="L2" s="41"/>
      <c r="M2" s="41"/>
      <c r="N2" s="41"/>
      <c r="O2" s="31"/>
      <c r="P2" s="31"/>
      <c r="Q2" s="31"/>
      <c r="R2" s="31"/>
      <c r="S2" s="31"/>
      <c r="T2" s="31"/>
    </row>
    <row r="3" spans="1:20" ht="15" customHeight="1">
      <c r="A3" s="42" t="s">
        <v>8</v>
      </c>
      <c r="B3" s="42"/>
      <c r="C3" s="43" t="s">
        <v>9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32" t="s">
        <v>10</v>
      </c>
      <c r="P3" s="32"/>
      <c r="Q3" s="32"/>
      <c r="R3" s="32"/>
      <c r="S3" s="32"/>
      <c r="T3" s="32"/>
    </row>
    <row r="4" spans="1:20" ht="15" customHeight="1">
      <c r="A4" s="42" t="s">
        <v>11</v>
      </c>
      <c r="B4" s="42"/>
      <c r="C4" s="44" t="s">
        <v>12</v>
      </c>
      <c r="D4" s="42"/>
      <c r="E4" s="42"/>
      <c r="F4" s="42"/>
      <c r="G4" s="42"/>
      <c r="H4" s="42" t="s">
        <v>13</v>
      </c>
      <c r="I4" s="42"/>
      <c r="J4" s="42" t="s">
        <v>5</v>
      </c>
      <c r="K4" s="42"/>
      <c r="L4" s="42"/>
      <c r="M4" s="42"/>
      <c r="N4" s="42"/>
      <c r="O4" s="32" t="s">
        <v>14</v>
      </c>
      <c r="P4" s="32"/>
      <c r="Q4" s="32"/>
      <c r="R4" s="32"/>
      <c r="S4" s="32"/>
      <c r="T4" s="32"/>
    </row>
    <row r="5" spans="1:20" ht="15" customHeight="1">
      <c r="A5" s="42" t="s">
        <v>15</v>
      </c>
      <c r="B5" s="42"/>
      <c r="C5" s="42" t="s">
        <v>16</v>
      </c>
      <c r="D5" s="42"/>
      <c r="E5" s="42"/>
      <c r="F5" s="42"/>
      <c r="G5" s="42"/>
      <c r="H5" s="42" t="s">
        <v>17</v>
      </c>
      <c r="I5" s="42"/>
      <c r="J5" s="42" t="s">
        <v>18</v>
      </c>
      <c r="K5" s="42"/>
      <c r="L5" s="42"/>
      <c r="M5" s="42"/>
      <c r="N5" s="42"/>
      <c r="O5" s="32" t="s">
        <v>19</v>
      </c>
      <c r="P5" s="32"/>
      <c r="Q5" s="32"/>
      <c r="R5" s="32"/>
      <c r="S5" s="32"/>
      <c r="T5" s="32"/>
    </row>
    <row r="6" spans="1:20" ht="33" customHeight="1">
      <c r="A6" s="42" t="s">
        <v>20</v>
      </c>
      <c r="B6" s="42"/>
      <c r="C6" s="42"/>
      <c r="D6" s="42"/>
      <c r="E6" s="23" t="s">
        <v>21</v>
      </c>
      <c r="F6" s="42" t="s">
        <v>22</v>
      </c>
      <c r="G6" s="42"/>
      <c r="H6" s="42" t="s">
        <v>23</v>
      </c>
      <c r="I6" s="42"/>
      <c r="J6" s="42" t="s">
        <v>24</v>
      </c>
      <c r="K6" s="42"/>
      <c r="L6" s="42" t="s">
        <v>25</v>
      </c>
      <c r="M6" s="42"/>
      <c r="N6" s="23" t="s">
        <v>26</v>
      </c>
      <c r="O6" s="32" t="s">
        <v>27</v>
      </c>
      <c r="P6" s="32"/>
      <c r="Q6" s="32"/>
      <c r="R6" s="32"/>
      <c r="S6" s="32"/>
      <c r="T6" s="32"/>
    </row>
    <row r="7" spans="1:20" ht="18" customHeight="1">
      <c r="A7" s="42"/>
      <c r="B7" s="42"/>
      <c r="C7" s="45" t="s">
        <v>28</v>
      </c>
      <c r="D7" s="45"/>
      <c r="E7" s="25">
        <v>42.830620000000003</v>
      </c>
      <c r="F7" s="46">
        <v>42.436619999999998</v>
      </c>
      <c r="G7" s="46">
        <f t="shared" ref="G7:I7" si="0">SUM(G8:G10)</f>
        <v>0</v>
      </c>
      <c r="H7" s="46">
        <v>42.436619999999998</v>
      </c>
      <c r="I7" s="46">
        <f t="shared" si="0"/>
        <v>0</v>
      </c>
      <c r="J7" s="42">
        <v>10</v>
      </c>
      <c r="K7" s="42"/>
      <c r="L7" s="47">
        <f t="shared" ref="L7:L8" si="1">ROUND(H7/F7,4)</f>
        <v>1</v>
      </c>
      <c r="M7" s="47"/>
      <c r="N7" s="23">
        <f>ROUND(J7*L7,2)</f>
        <v>10</v>
      </c>
      <c r="O7" s="33" t="s">
        <v>29</v>
      </c>
      <c r="P7" s="32"/>
      <c r="Q7" s="32"/>
      <c r="R7" s="32"/>
      <c r="S7" s="32"/>
      <c r="T7" s="32"/>
    </row>
    <row r="8" spans="1:20" ht="29.1" customHeight="1">
      <c r="A8" s="42"/>
      <c r="B8" s="42"/>
      <c r="C8" s="42" t="s">
        <v>30</v>
      </c>
      <c r="D8" s="42"/>
      <c r="E8" s="25">
        <v>42.830620000000003</v>
      </c>
      <c r="F8" s="46">
        <v>42.436619999999998</v>
      </c>
      <c r="G8" s="46"/>
      <c r="H8" s="46">
        <v>42.436619999999998</v>
      </c>
      <c r="I8" s="46"/>
      <c r="J8" s="42" t="s">
        <v>31</v>
      </c>
      <c r="K8" s="42"/>
      <c r="L8" s="47">
        <f t="shared" si="1"/>
        <v>1</v>
      </c>
      <c r="M8" s="47"/>
      <c r="N8" s="23" t="s">
        <v>31</v>
      </c>
      <c r="O8" s="48" t="s">
        <v>32</v>
      </c>
      <c r="P8" s="48"/>
      <c r="Q8" s="48"/>
      <c r="R8" s="48"/>
      <c r="S8" s="48"/>
      <c r="T8" s="48"/>
    </row>
    <row r="9" spans="1:20" ht="30.95" customHeight="1">
      <c r="A9" s="42"/>
      <c r="B9" s="42"/>
      <c r="C9" s="42" t="s">
        <v>33</v>
      </c>
      <c r="D9" s="42"/>
      <c r="E9" s="26"/>
      <c r="F9" s="49"/>
      <c r="G9" s="49"/>
      <c r="H9" s="49"/>
      <c r="I9" s="49"/>
      <c r="J9" s="42" t="s">
        <v>31</v>
      </c>
      <c r="K9" s="42"/>
      <c r="L9" s="47"/>
      <c r="M9" s="47"/>
      <c r="N9" s="23" t="s">
        <v>31</v>
      </c>
      <c r="O9" s="32" t="s">
        <v>34</v>
      </c>
      <c r="P9" s="32"/>
      <c r="Q9" s="32"/>
      <c r="R9" s="32"/>
      <c r="S9" s="32"/>
      <c r="T9" s="32"/>
    </row>
    <row r="10" spans="1:20">
      <c r="A10" s="42"/>
      <c r="B10" s="42"/>
      <c r="C10" s="42" t="s">
        <v>35</v>
      </c>
      <c r="D10" s="42"/>
      <c r="E10" s="26"/>
      <c r="F10" s="49"/>
      <c r="G10" s="49"/>
      <c r="H10" s="49"/>
      <c r="I10" s="49"/>
      <c r="J10" s="42" t="s">
        <v>31</v>
      </c>
      <c r="K10" s="42"/>
      <c r="L10" s="47"/>
      <c r="M10" s="47"/>
      <c r="N10" s="23" t="s">
        <v>31</v>
      </c>
      <c r="O10" s="32" t="s">
        <v>36</v>
      </c>
      <c r="P10" s="32"/>
      <c r="Q10" s="32"/>
      <c r="R10" s="32"/>
      <c r="S10" s="32"/>
      <c r="T10" s="32"/>
    </row>
    <row r="11" spans="1:20" ht="15" customHeight="1">
      <c r="A11" s="42" t="s">
        <v>37</v>
      </c>
      <c r="B11" s="42" t="s">
        <v>38</v>
      </c>
      <c r="C11" s="42"/>
      <c r="D11" s="42"/>
      <c r="E11" s="42"/>
      <c r="F11" s="42"/>
      <c r="G11" s="42"/>
      <c r="H11" s="42" t="s">
        <v>39</v>
      </c>
      <c r="I11" s="42"/>
      <c r="J11" s="42"/>
      <c r="K11" s="42"/>
      <c r="L11" s="42"/>
      <c r="M11" s="42"/>
      <c r="N11" s="42"/>
      <c r="O11" s="32" t="s">
        <v>40</v>
      </c>
      <c r="P11" s="32"/>
      <c r="Q11" s="32"/>
      <c r="R11" s="32"/>
      <c r="S11" s="32"/>
      <c r="T11" s="32"/>
    </row>
    <row r="12" spans="1:20" ht="111" customHeight="1">
      <c r="A12" s="42"/>
      <c r="B12" s="50" t="s">
        <v>41</v>
      </c>
      <c r="C12" s="50"/>
      <c r="D12" s="50"/>
      <c r="E12" s="50"/>
      <c r="F12" s="50"/>
      <c r="G12" s="50"/>
      <c r="H12" s="50" t="s">
        <v>42</v>
      </c>
      <c r="I12" s="50"/>
      <c r="J12" s="50"/>
      <c r="K12" s="50"/>
      <c r="L12" s="50"/>
      <c r="M12" s="50"/>
      <c r="N12" s="50"/>
      <c r="O12" s="32" t="s">
        <v>43</v>
      </c>
      <c r="P12" s="32"/>
      <c r="Q12" s="32"/>
      <c r="R12" s="32"/>
      <c r="S12" s="32"/>
      <c r="T12" s="32"/>
    </row>
    <row r="13" spans="1:20" ht="41.1" customHeight="1">
      <c r="A13" s="67" t="s">
        <v>44</v>
      </c>
      <c r="B13" s="23" t="s">
        <v>45</v>
      </c>
      <c r="C13" s="23" t="s">
        <v>46</v>
      </c>
      <c r="D13" s="42" t="s">
        <v>47</v>
      </c>
      <c r="E13" s="42"/>
      <c r="F13" s="42"/>
      <c r="G13" s="23" t="s">
        <v>48</v>
      </c>
      <c r="H13" s="23" t="s">
        <v>49</v>
      </c>
      <c r="I13" s="42" t="s">
        <v>24</v>
      </c>
      <c r="J13" s="42"/>
      <c r="K13" s="42" t="s">
        <v>26</v>
      </c>
      <c r="L13" s="42"/>
      <c r="M13" s="42" t="s">
        <v>50</v>
      </c>
      <c r="N13" s="42"/>
      <c r="O13" s="48" t="s">
        <v>51</v>
      </c>
      <c r="P13" s="48"/>
      <c r="Q13" s="48"/>
      <c r="R13" s="48"/>
      <c r="S13" s="48"/>
      <c r="T13" s="48"/>
    </row>
    <row r="14" spans="1:20" ht="53.1" customHeight="1">
      <c r="A14" s="68"/>
      <c r="B14" s="71" t="s">
        <v>52</v>
      </c>
      <c r="C14" s="71" t="s">
        <v>53</v>
      </c>
      <c r="D14" s="51" t="s">
        <v>54</v>
      </c>
      <c r="E14" s="51"/>
      <c r="F14" s="51"/>
      <c r="G14" s="27" t="s">
        <v>55</v>
      </c>
      <c r="H14" s="27" t="s">
        <v>56</v>
      </c>
      <c r="I14" s="52">
        <v>6</v>
      </c>
      <c r="J14" s="53"/>
      <c r="K14" s="52">
        <v>5</v>
      </c>
      <c r="L14" s="53"/>
      <c r="M14" s="54" t="s">
        <v>57</v>
      </c>
      <c r="N14" s="55"/>
      <c r="O14" s="34"/>
      <c r="P14" s="34"/>
      <c r="Q14" s="34"/>
      <c r="R14" s="34"/>
      <c r="S14" s="34"/>
      <c r="T14" s="34"/>
    </row>
    <row r="15" spans="1:20" ht="27.95" customHeight="1">
      <c r="A15" s="68"/>
      <c r="B15" s="72"/>
      <c r="C15" s="72"/>
      <c r="D15" s="51" t="s">
        <v>58</v>
      </c>
      <c r="E15" s="51"/>
      <c r="F15" s="51"/>
      <c r="G15" s="27" t="s">
        <v>59</v>
      </c>
      <c r="H15" s="27" t="s">
        <v>60</v>
      </c>
      <c r="I15" s="52">
        <v>1</v>
      </c>
      <c r="J15" s="53"/>
      <c r="K15" s="52">
        <v>1</v>
      </c>
      <c r="L15" s="53"/>
      <c r="M15" s="54"/>
      <c r="N15" s="55"/>
      <c r="O15" s="34"/>
      <c r="P15" s="34"/>
      <c r="Q15" s="34"/>
      <c r="R15" s="34"/>
      <c r="S15" s="34"/>
      <c r="T15" s="34"/>
    </row>
    <row r="16" spans="1:20" ht="27.95" customHeight="1">
      <c r="A16" s="68"/>
      <c r="B16" s="72"/>
      <c r="C16" s="72"/>
      <c r="D16" s="51" t="s">
        <v>61</v>
      </c>
      <c r="E16" s="51"/>
      <c r="F16" s="51"/>
      <c r="G16" s="27" t="s">
        <v>62</v>
      </c>
      <c r="H16" s="27" t="s">
        <v>63</v>
      </c>
      <c r="I16" s="52">
        <v>1</v>
      </c>
      <c r="J16" s="53"/>
      <c r="K16" s="52">
        <v>1</v>
      </c>
      <c r="L16" s="53"/>
      <c r="M16" s="54"/>
      <c r="N16" s="55"/>
      <c r="O16" s="34"/>
      <c r="P16" s="34"/>
      <c r="Q16" s="34"/>
      <c r="R16" s="34"/>
      <c r="S16" s="34"/>
      <c r="T16" s="34"/>
    </row>
    <row r="17" spans="1:20" ht="27.95" customHeight="1">
      <c r="A17" s="68"/>
      <c r="B17" s="72"/>
      <c r="C17" s="72"/>
      <c r="D17" s="51" t="s">
        <v>64</v>
      </c>
      <c r="E17" s="51"/>
      <c r="F17" s="51"/>
      <c r="G17" s="27" t="s">
        <v>65</v>
      </c>
      <c r="H17" s="27" t="s">
        <v>66</v>
      </c>
      <c r="I17" s="52">
        <v>1</v>
      </c>
      <c r="J17" s="53"/>
      <c r="K17" s="52">
        <v>1</v>
      </c>
      <c r="L17" s="53"/>
      <c r="M17" s="54"/>
      <c r="N17" s="55"/>
      <c r="O17" s="34"/>
      <c r="P17" s="34"/>
      <c r="Q17" s="34"/>
      <c r="R17" s="34"/>
      <c r="S17" s="34"/>
      <c r="T17" s="34"/>
    </row>
    <row r="18" spans="1:20" ht="27.95" customHeight="1">
      <c r="A18" s="68"/>
      <c r="B18" s="72"/>
      <c r="C18" s="72"/>
      <c r="D18" s="51" t="s">
        <v>67</v>
      </c>
      <c r="E18" s="51"/>
      <c r="F18" s="51"/>
      <c r="G18" s="27" t="s">
        <v>68</v>
      </c>
      <c r="H18" s="27" t="s">
        <v>69</v>
      </c>
      <c r="I18" s="52">
        <v>1</v>
      </c>
      <c r="J18" s="53"/>
      <c r="K18" s="52">
        <v>1</v>
      </c>
      <c r="L18" s="53"/>
      <c r="M18" s="54"/>
      <c r="N18" s="55"/>
      <c r="O18" s="34"/>
      <c r="P18" s="34"/>
      <c r="Q18" s="34"/>
      <c r="R18" s="34"/>
      <c r="S18" s="34"/>
      <c r="T18" s="34"/>
    </row>
    <row r="19" spans="1:20" ht="27.95" customHeight="1">
      <c r="A19" s="68"/>
      <c r="B19" s="72"/>
      <c r="C19" s="72"/>
      <c r="D19" s="51" t="s">
        <v>70</v>
      </c>
      <c r="E19" s="51"/>
      <c r="F19" s="51"/>
      <c r="G19" s="27" t="s">
        <v>71</v>
      </c>
      <c r="H19" s="27" t="s">
        <v>72</v>
      </c>
      <c r="I19" s="52">
        <v>1</v>
      </c>
      <c r="J19" s="53"/>
      <c r="K19" s="52">
        <v>1</v>
      </c>
      <c r="L19" s="53"/>
      <c r="M19" s="54"/>
      <c r="N19" s="55"/>
      <c r="O19" s="34"/>
      <c r="P19" s="34"/>
      <c r="Q19" s="34"/>
      <c r="R19" s="34"/>
      <c r="S19" s="34"/>
      <c r="T19" s="34"/>
    </row>
    <row r="20" spans="1:20" ht="27.95" customHeight="1">
      <c r="A20" s="68"/>
      <c r="B20" s="72"/>
      <c r="C20" s="72"/>
      <c r="D20" s="56" t="s">
        <v>73</v>
      </c>
      <c r="E20" s="56"/>
      <c r="F20" s="56"/>
      <c r="G20" s="27" t="s">
        <v>74</v>
      </c>
      <c r="H20" s="27" t="s">
        <v>75</v>
      </c>
      <c r="I20" s="57">
        <v>6</v>
      </c>
      <c r="J20" s="57"/>
      <c r="K20" s="57">
        <v>6</v>
      </c>
      <c r="L20" s="57"/>
      <c r="M20" s="51"/>
      <c r="N20" s="51"/>
      <c r="O20" s="34"/>
      <c r="P20" s="34"/>
      <c r="Q20" s="34"/>
      <c r="R20" s="34"/>
      <c r="S20" s="34"/>
      <c r="T20" s="34"/>
    </row>
    <row r="21" spans="1:20" ht="27.95" customHeight="1">
      <c r="A21" s="68"/>
      <c r="B21" s="72"/>
      <c r="C21" s="72"/>
      <c r="D21" s="58" t="s">
        <v>76</v>
      </c>
      <c r="E21" s="58"/>
      <c r="F21" s="58"/>
      <c r="G21" s="27" t="s">
        <v>77</v>
      </c>
      <c r="H21" s="27" t="s">
        <v>78</v>
      </c>
      <c r="I21" s="57">
        <v>6</v>
      </c>
      <c r="J21" s="57"/>
      <c r="K21" s="57">
        <v>6</v>
      </c>
      <c r="L21" s="57"/>
      <c r="M21" s="51"/>
      <c r="N21" s="51"/>
      <c r="O21" s="74" t="s">
        <v>79</v>
      </c>
      <c r="P21" s="74"/>
      <c r="Q21" s="74"/>
      <c r="R21" s="74"/>
      <c r="S21" s="74"/>
      <c r="T21" s="74"/>
    </row>
    <row r="22" spans="1:20" ht="27.95" customHeight="1">
      <c r="A22" s="68"/>
      <c r="B22" s="72"/>
      <c r="C22" s="72"/>
      <c r="D22" s="51" t="s">
        <v>80</v>
      </c>
      <c r="E22" s="51"/>
      <c r="F22" s="51"/>
      <c r="G22" s="27" t="s">
        <v>81</v>
      </c>
      <c r="H22" s="27" t="s">
        <v>82</v>
      </c>
      <c r="I22" s="57">
        <v>6</v>
      </c>
      <c r="J22" s="57"/>
      <c r="K22" s="57">
        <v>6</v>
      </c>
      <c r="L22" s="57"/>
      <c r="M22" s="51"/>
      <c r="N22" s="51"/>
      <c r="O22" s="74"/>
      <c r="P22" s="74"/>
      <c r="Q22" s="74"/>
      <c r="R22" s="74"/>
      <c r="S22" s="74"/>
      <c r="T22" s="74"/>
    </row>
    <row r="23" spans="1:20" ht="27.95" customHeight="1">
      <c r="A23" s="68"/>
      <c r="B23" s="72"/>
      <c r="C23" s="72"/>
      <c r="D23" s="51" t="s">
        <v>83</v>
      </c>
      <c r="E23" s="51"/>
      <c r="F23" s="51"/>
      <c r="G23" s="27" t="s">
        <v>84</v>
      </c>
      <c r="H23" s="27" t="s">
        <v>85</v>
      </c>
      <c r="I23" s="52">
        <v>3</v>
      </c>
      <c r="J23" s="53"/>
      <c r="K23" s="52">
        <v>3</v>
      </c>
      <c r="L23" s="53"/>
      <c r="M23" s="54"/>
      <c r="N23" s="55"/>
      <c r="O23" s="35"/>
      <c r="P23" s="35"/>
      <c r="Q23" s="35"/>
      <c r="R23" s="35"/>
      <c r="S23" s="35"/>
      <c r="T23" s="35"/>
    </row>
    <row r="24" spans="1:20" ht="27.95" customHeight="1">
      <c r="A24" s="68"/>
      <c r="B24" s="72"/>
      <c r="C24" s="72"/>
      <c r="D24" s="55" t="s">
        <v>86</v>
      </c>
      <c r="E24" s="51"/>
      <c r="F24" s="51"/>
      <c r="G24" s="27" t="s">
        <v>87</v>
      </c>
      <c r="H24" s="27" t="s">
        <v>88</v>
      </c>
      <c r="I24" s="57">
        <v>2</v>
      </c>
      <c r="J24" s="57"/>
      <c r="K24" s="57">
        <v>2</v>
      </c>
      <c r="L24" s="57"/>
      <c r="M24" s="51"/>
      <c r="N24" s="51"/>
      <c r="O24" s="35"/>
      <c r="P24" s="35"/>
      <c r="Q24" s="35"/>
      <c r="R24" s="35"/>
      <c r="S24" s="35"/>
      <c r="T24" s="35"/>
    </row>
    <row r="25" spans="1:20" ht="39.950000000000003" customHeight="1">
      <c r="A25" s="69"/>
      <c r="B25" s="73"/>
      <c r="C25" s="73"/>
      <c r="D25" s="59" t="s">
        <v>89</v>
      </c>
      <c r="E25" s="58"/>
      <c r="F25" s="58"/>
      <c r="G25" s="27" t="s">
        <v>77</v>
      </c>
      <c r="H25" s="27" t="s">
        <v>78</v>
      </c>
      <c r="I25" s="57">
        <v>6</v>
      </c>
      <c r="J25" s="57"/>
      <c r="K25" s="57">
        <v>6</v>
      </c>
      <c r="L25" s="57"/>
      <c r="M25" s="51"/>
      <c r="N25" s="51"/>
      <c r="O25" s="35"/>
      <c r="P25" s="35"/>
      <c r="Q25" s="35"/>
      <c r="R25" s="35"/>
      <c r="S25" s="35"/>
      <c r="T25" s="35"/>
    </row>
    <row r="26" spans="1:20" ht="162" customHeight="1">
      <c r="A26" s="70" t="s">
        <v>44</v>
      </c>
      <c r="B26" s="42" t="s">
        <v>52</v>
      </c>
      <c r="C26" s="23" t="s">
        <v>90</v>
      </c>
      <c r="D26" s="58" t="s">
        <v>91</v>
      </c>
      <c r="E26" s="58"/>
      <c r="F26" s="58"/>
      <c r="G26" s="27">
        <v>9840</v>
      </c>
      <c r="H26" s="27" t="s">
        <v>92</v>
      </c>
      <c r="I26" s="57">
        <v>5</v>
      </c>
      <c r="J26" s="57"/>
      <c r="K26" s="57">
        <v>3</v>
      </c>
      <c r="L26" s="57"/>
      <c r="M26" s="51" t="s">
        <v>93</v>
      </c>
      <c r="N26" s="51"/>
      <c r="O26" s="60"/>
      <c r="P26" s="60"/>
      <c r="Q26" s="60"/>
      <c r="R26" s="60"/>
      <c r="S26" s="60"/>
      <c r="T26" s="60"/>
    </row>
    <row r="27" spans="1:20" ht="35.1" customHeight="1">
      <c r="A27" s="70"/>
      <c r="B27" s="42"/>
      <c r="C27" s="24" t="s">
        <v>94</v>
      </c>
      <c r="D27" s="61" t="s">
        <v>95</v>
      </c>
      <c r="E27" s="61"/>
      <c r="F27" s="61"/>
      <c r="G27" s="37" t="s">
        <v>96</v>
      </c>
      <c r="H27" s="28" t="s">
        <v>97</v>
      </c>
      <c r="I27" s="57">
        <v>5</v>
      </c>
      <c r="J27" s="57"/>
      <c r="K27" s="57">
        <v>5</v>
      </c>
      <c r="L27" s="57"/>
      <c r="M27" s="57"/>
      <c r="N27" s="57"/>
      <c r="O27" s="62"/>
      <c r="P27" s="62"/>
      <c r="Q27" s="62"/>
      <c r="R27" s="62"/>
      <c r="S27" s="62"/>
      <c r="T27" s="62"/>
    </row>
    <row r="28" spans="1:20" ht="51" customHeight="1">
      <c r="A28" s="70"/>
      <c r="B28" s="42"/>
      <c r="C28" s="23" t="s">
        <v>98</v>
      </c>
      <c r="D28" s="58" t="s">
        <v>99</v>
      </c>
      <c r="E28" s="58"/>
      <c r="F28" s="58"/>
      <c r="G28" s="27" t="s">
        <v>100</v>
      </c>
      <c r="H28" s="27" t="s">
        <v>101</v>
      </c>
      <c r="I28" s="57">
        <v>10</v>
      </c>
      <c r="J28" s="57"/>
      <c r="K28" s="57">
        <v>10</v>
      </c>
      <c r="L28" s="57"/>
      <c r="M28" s="51"/>
      <c r="N28" s="51"/>
      <c r="O28" s="48"/>
      <c r="P28" s="48"/>
      <c r="Q28" s="48"/>
      <c r="R28" s="48"/>
      <c r="S28" s="48"/>
      <c r="T28" s="48"/>
    </row>
    <row r="29" spans="1:20" ht="33" customHeight="1">
      <c r="A29" s="70"/>
      <c r="B29" s="42" t="s">
        <v>102</v>
      </c>
      <c r="C29" s="23" t="s">
        <v>103</v>
      </c>
      <c r="D29" s="58"/>
      <c r="E29" s="58"/>
      <c r="F29" s="58"/>
      <c r="G29" s="27"/>
      <c r="H29" s="27"/>
      <c r="I29" s="63"/>
      <c r="J29" s="63"/>
      <c r="K29" s="63"/>
      <c r="L29" s="63"/>
      <c r="M29" s="51"/>
      <c r="N29" s="51"/>
      <c r="O29" s="34"/>
      <c r="P29" s="34"/>
      <c r="Q29" s="34"/>
      <c r="R29" s="34"/>
      <c r="S29" s="34"/>
      <c r="T29" s="34"/>
    </row>
    <row r="30" spans="1:20" ht="45.95" customHeight="1">
      <c r="A30" s="70"/>
      <c r="B30" s="42"/>
      <c r="C30" s="23" t="s">
        <v>104</v>
      </c>
      <c r="D30" s="58" t="s">
        <v>105</v>
      </c>
      <c r="E30" s="58"/>
      <c r="F30" s="58"/>
      <c r="G30" s="27" t="s">
        <v>106</v>
      </c>
      <c r="H30" s="27" t="s">
        <v>92</v>
      </c>
      <c r="I30" s="57">
        <v>20</v>
      </c>
      <c r="J30" s="57"/>
      <c r="K30" s="57">
        <v>18</v>
      </c>
      <c r="L30" s="57"/>
      <c r="M30" s="51"/>
      <c r="N30" s="51"/>
      <c r="O30" s="34"/>
      <c r="P30" s="34"/>
      <c r="Q30" s="34"/>
      <c r="R30" s="34"/>
      <c r="S30" s="34"/>
      <c r="T30" s="34"/>
    </row>
    <row r="31" spans="1:20" ht="38.1" customHeight="1">
      <c r="A31" s="70"/>
      <c r="B31" s="42"/>
      <c r="C31" s="23" t="s">
        <v>107</v>
      </c>
      <c r="D31" s="58"/>
      <c r="E31" s="58"/>
      <c r="F31" s="58"/>
      <c r="G31" s="27"/>
      <c r="H31" s="27"/>
      <c r="I31" s="63"/>
      <c r="J31" s="63"/>
      <c r="K31" s="63"/>
      <c r="L31" s="63"/>
      <c r="M31" s="51"/>
      <c r="N31" s="51"/>
      <c r="O31" s="34"/>
      <c r="P31" s="34"/>
      <c r="Q31" s="34"/>
      <c r="R31" s="34"/>
      <c r="S31" s="34"/>
      <c r="T31" s="34"/>
    </row>
    <row r="32" spans="1:20" ht="33" customHeight="1">
      <c r="A32" s="70"/>
      <c r="B32" s="42"/>
      <c r="C32" s="23" t="s">
        <v>108</v>
      </c>
      <c r="D32" s="58"/>
      <c r="E32" s="58"/>
      <c r="F32" s="58"/>
      <c r="G32" s="27"/>
      <c r="H32" s="27"/>
      <c r="I32" s="63"/>
      <c r="J32" s="63"/>
      <c r="K32" s="63"/>
      <c r="L32" s="63"/>
      <c r="M32" s="51"/>
      <c r="N32" s="51"/>
      <c r="O32" s="33" t="s">
        <v>109</v>
      </c>
      <c r="R32" s="32"/>
      <c r="S32" s="32"/>
      <c r="T32" s="32"/>
    </row>
    <row r="33" spans="1:15" ht="53.1" customHeight="1">
      <c r="A33" s="70"/>
      <c r="B33" s="23" t="s">
        <v>110</v>
      </c>
      <c r="C33" s="23" t="s">
        <v>111</v>
      </c>
      <c r="D33" s="58" t="s">
        <v>112</v>
      </c>
      <c r="E33" s="58"/>
      <c r="F33" s="58"/>
      <c r="G33" s="29" t="s">
        <v>113</v>
      </c>
      <c r="H33" s="27" t="s">
        <v>114</v>
      </c>
      <c r="I33" s="57">
        <v>10</v>
      </c>
      <c r="J33" s="57"/>
      <c r="K33" s="57">
        <v>10</v>
      </c>
      <c r="L33" s="57"/>
      <c r="M33" s="51"/>
      <c r="N33" s="51"/>
      <c r="O33" s="22" t="s">
        <v>115</v>
      </c>
    </row>
    <row r="34" spans="1:15" ht="29.1" customHeight="1">
      <c r="A34" s="64" t="s">
        <v>116</v>
      </c>
      <c r="B34" s="64"/>
      <c r="C34" s="64"/>
      <c r="D34" s="64"/>
      <c r="E34" s="64"/>
      <c r="F34" s="64"/>
      <c r="G34" s="64"/>
      <c r="H34" s="64"/>
      <c r="I34" s="64">
        <f>SUM(I14:J33,J7)</f>
        <v>100</v>
      </c>
      <c r="J34" s="64"/>
      <c r="K34" s="64">
        <f>SUM(K14:L33,N7)</f>
        <v>95</v>
      </c>
      <c r="L34" s="64"/>
      <c r="M34" s="65"/>
      <c r="N34" s="65"/>
    </row>
    <row r="35" spans="1:15" ht="176.1" customHeight="1">
      <c r="A35" s="66" t="s">
        <v>117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</sheetData>
  <mergeCells count="145">
    <mergeCell ref="A11:A12"/>
    <mergeCell ref="A13:A25"/>
    <mergeCell ref="A26:A33"/>
    <mergeCell ref="B14:B25"/>
    <mergeCell ref="B26:B28"/>
    <mergeCell ref="B29:B32"/>
    <mergeCell ref="C14:C25"/>
    <mergeCell ref="A6:B10"/>
    <mergeCell ref="O21:T2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8:F28"/>
    <mergeCell ref="I28:J28"/>
    <mergeCell ref="K28:L28"/>
    <mergeCell ref="M28:N28"/>
    <mergeCell ref="O28:T28"/>
    <mergeCell ref="D29:F29"/>
    <mergeCell ref="I29:J29"/>
    <mergeCell ref="K29:L29"/>
    <mergeCell ref="M29:N29"/>
    <mergeCell ref="D26:F26"/>
    <mergeCell ref="I26:J26"/>
    <mergeCell ref="K26:L26"/>
    <mergeCell ref="M26:N26"/>
    <mergeCell ref="O26:T26"/>
    <mergeCell ref="D27:F27"/>
    <mergeCell ref="I27:J27"/>
    <mergeCell ref="K27:L27"/>
    <mergeCell ref="M27:N27"/>
    <mergeCell ref="O27:T27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22" type="noConversion"/>
  <pageMargins left="0.39305555555555599" right="0.23611111111111099" top="0.55069444444444404" bottom="0.23611111111111099" header="0.5" footer="0.5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workbookViewId="0">
      <selection activeCell="O1" sqref="O1:R1048576"/>
    </sheetView>
  </sheetViews>
  <sheetFormatPr defaultColWidth="9" defaultRowHeight="13.5"/>
  <cols>
    <col min="1" max="1" width="5.125" style="2" customWidth="1"/>
    <col min="2" max="2" width="10.5" style="2" customWidth="1"/>
    <col min="3" max="3" width="13.25" style="2" customWidth="1"/>
    <col min="4" max="4" width="11" style="2" customWidth="1"/>
    <col min="5" max="5" width="26.625" style="2" customWidth="1"/>
    <col min="6" max="6" width="14.25" style="2" customWidth="1"/>
    <col min="7" max="8" width="15.625" style="2" customWidth="1"/>
    <col min="9" max="12" width="4.625" style="2" customWidth="1"/>
    <col min="13" max="13" width="4.875" style="2" customWidth="1"/>
    <col min="14" max="14" width="11.375" style="2" customWidth="1"/>
    <col min="15" max="15" width="9" style="3"/>
    <col min="16" max="16" width="11.25" style="2" customWidth="1"/>
    <col min="17" max="17" width="9" style="2"/>
    <col min="18" max="18" width="15.875" style="2" customWidth="1"/>
    <col min="19" max="19" width="9" style="2"/>
    <col min="20" max="20" width="28.125" style="2" customWidth="1"/>
    <col min="21" max="16384" width="9" style="2"/>
  </cols>
  <sheetData>
    <row r="1" spans="1:20" ht="36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4" t="s">
        <v>1</v>
      </c>
      <c r="P1" s="14"/>
      <c r="Q1" s="14" t="s">
        <v>2</v>
      </c>
      <c r="R1" s="14"/>
      <c r="S1" s="20" t="s">
        <v>3</v>
      </c>
      <c r="T1" s="16"/>
    </row>
    <row r="2" spans="1:20" s="1" customFormat="1" ht="17.100000000000001" customHeight="1">
      <c r="A2" s="1" t="s">
        <v>4</v>
      </c>
      <c r="D2" s="76" t="s">
        <v>5</v>
      </c>
      <c r="E2" s="76"/>
      <c r="F2" s="76"/>
      <c r="G2" s="76"/>
      <c r="H2" s="1" t="s">
        <v>6</v>
      </c>
      <c r="J2" s="77" t="s">
        <v>7</v>
      </c>
      <c r="K2" s="77"/>
      <c r="L2" s="77"/>
      <c r="M2" s="77"/>
      <c r="N2" s="77"/>
      <c r="O2" s="15"/>
      <c r="P2" s="15"/>
      <c r="Q2" s="15"/>
      <c r="R2" s="15"/>
      <c r="S2" s="15"/>
      <c r="T2" s="15"/>
    </row>
    <row r="3" spans="1:20" ht="15" customHeight="1">
      <c r="A3" s="78" t="s">
        <v>8</v>
      </c>
      <c r="B3" s="78"/>
      <c r="C3" s="79" t="s">
        <v>9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16" t="s">
        <v>10</v>
      </c>
      <c r="P3" s="16"/>
      <c r="Q3" s="16"/>
      <c r="R3" s="16"/>
      <c r="S3" s="16"/>
      <c r="T3" s="16"/>
    </row>
    <row r="4" spans="1:20" ht="15" customHeight="1">
      <c r="A4" s="78" t="s">
        <v>11</v>
      </c>
      <c r="B4" s="78"/>
      <c r="C4" s="80" t="s">
        <v>12</v>
      </c>
      <c r="D4" s="78"/>
      <c r="E4" s="78"/>
      <c r="F4" s="78"/>
      <c r="G4" s="78"/>
      <c r="H4" s="78" t="s">
        <v>13</v>
      </c>
      <c r="I4" s="78"/>
      <c r="J4" s="78" t="s">
        <v>5</v>
      </c>
      <c r="K4" s="78"/>
      <c r="L4" s="78"/>
      <c r="M4" s="78"/>
      <c r="N4" s="78"/>
      <c r="O4" s="16" t="s">
        <v>14</v>
      </c>
      <c r="P4" s="16"/>
      <c r="Q4" s="16"/>
      <c r="R4" s="16"/>
      <c r="S4" s="16"/>
      <c r="T4" s="16"/>
    </row>
    <row r="5" spans="1:20" ht="15" customHeight="1">
      <c r="A5" s="78" t="s">
        <v>15</v>
      </c>
      <c r="B5" s="78"/>
      <c r="C5" s="78" t="s">
        <v>16</v>
      </c>
      <c r="D5" s="78"/>
      <c r="E5" s="78"/>
      <c r="F5" s="78"/>
      <c r="G5" s="78"/>
      <c r="H5" s="78" t="s">
        <v>17</v>
      </c>
      <c r="I5" s="78"/>
      <c r="J5" s="78" t="s">
        <v>18</v>
      </c>
      <c r="K5" s="78"/>
      <c r="L5" s="78"/>
      <c r="M5" s="78"/>
      <c r="N5" s="78"/>
      <c r="O5" s="16" t="s">
        <v>19</v>
      </c>
      <c r="P5" s="16"/>
      <c r="Q5" s="16"/>
      <c r="R5" s="16"/>
      <c r="S5" s="16"/>
      <c r="T5" s="16"/>
    </row>
    <row r="6" spans="1:20" ht="33" customHeight="1">
      <c r="A6" s="78" t="s">
        <v>20</v>
      </c>
      <c r="B6" s="78"/>
      <c r="C6" s="78"/>
      <c r="D6" s="78"/>
      <c r="E6" s="4" t="s">
        <v>21</v>
      </c>
      <c r="F6" s="78" t="s">
        <v>22</v>
      </c>
      <c r="G6" s="78"/>
      <c r="H6" s="78" t="s">
        <v>23</v>
      </c>
      <c r="I6" s="78"/>
      <c r="J6" s="78" t="s">
        <v>24</v>
      </c>
      <c r="K6" s="78"/>
      <c r="L6" s="78" t="s">
        <v>25</v>
      </c>
      <c r="M6" s="78"/>
      <c r="N6" s="4" t="s">
        <v>26</v>
      </c>
      <c r="O6" s="16" t="s">
        <v>27</v>
      </c>
      <c r="P6" s="16"/>
      <c r="Q6" s="16"/>
      <c r="R6" s="16"/>
      <c r="S6" s="16"/>
      <c r="T6" s="16"/>
    </row>
    <row r="7" spans="1:20" ht="18" customHeight="1">
      <c r="A7" s="78"/>
      <c r="B7" s="78"/>
      <c r="C7" s="81" t="s">
        <v>28</v>
      </c>
      <c r="D7" s="81"/>
      <c r="E7" s="6">
        <v>42.830620000000003</v>
      </c>
      <c r="F7" s="82">
        <v>42.436619999999998</v>
      </c>
      <c r="G7" s="82"/>
      <c r="H7" s="82">
        <v>42.436619999999998</v>
      </c>
      <c r="I7" s="82"/>
      <c r="J7" s="78">
        <v>10</v>
      </c>
      <c r="K7" s="78"/>
      <c r="L7" s="83">
        <f>ROUND(H7/F7,4)</f>
        <v>1</v>
      </c>
      <c r="M7" s="83"/>
      <c r="N7" s="4">
        <f>ROUND(J7*L7,2)</f>
        <v>10</v>
      </c>
      <c r="O7" s="17" t="s">
        <v>29</v>
      </c>
      <c r="P7" s="16"/>
      <c r="Q7" s="16"/>
      <c r="R7" s="16"/>
      <c r="S7" s="16"/>
      <c r="T7" s="16"/>
    </row>
    <row r="8" spans="1:20" ht="29.1" customHeight="1">
      <c r="A8" s="78"/>
      <c r="B8" s="78"/>
      <c r="C8" s="78" t="s">
        <v>30</v>
      </c>
      <c r="D8" s="78"/>
      <c r="E8" s="6">
        <v>42.830620000000003</v>
      </c>
      <c r="F8" s="82">
        <v>42.436619999999998</v>
      </c>
      <c r="G8" s="82"/>
      <c r="H8" s="82">
        <v>42.436619999999998</v>
      </c>
      <c r="I8" s="82"/>
      <c r="J8" s="78" t="s">
        <v>31</v>
      </c>
      <c r="K8" s="78"/>
      <c r="L8" s="83">
        <f>ROUND(H8/F8,4)</f>
        <v>1</v>
      </c>
      <c r="M8" s="83"/>
      <c r="N8" s="4" t="s">
        <v>31</v>
      </c>
      <c r="O8" s="84" t="s">
        <v>32</v>
      </c>
      <c r="P8" s="84"/>
      <c r="Q8" s="84"/>
      <c r="R8" s="84"/>
      <c r="S8" s="84"/>
      <c r="T8" s="84"/>
    </row>
    <row r="9" spans="1:20" ht="30.95" customHeight="1">
      <c r="A9" s="78"/>
      <c r="B9" s="78"/>
      <c r="C9" s="78" t="s">
        <v>33</v>
      </c>
      <c r="D9" s="78"/>
      <c r="E9" s="7"/>
      <c r="F9" s="85"/>
      <c r="G9" s="85"/>
      <c r="H9" s="85"/>
      <c r="I9" s="85"/>
      <c r="J9" s="78" t="s">
        <v>31</v>
      </c>
      <c r="K9" s="78"/>
      <c r="L9" s="83"/>
      <c r="M9" s="83"/>
      <c r="N9" s="4" t="s">
        <v>31</v>
      </c>
      <c r="O9" s="16" t="s">
        <v>34</v>
      </c>
      <c r="P9" s="16"/>
      <c r="Q9" s="16"/>
      <c r="R9" s="16"/>
      <c r="S9" s="16"/>
      <c r="T9" s="16"/>
    </row>
    <row r="10" spans="1:20">
      <c r="A10" s="78"/>
      <c r="B10" s="78"/>
      <c r="C10" s="78" t="s">
        <v>35</v>
      </c>
      <c r="D10" s="78"/>
      <c r="E10" s="7"/>
      <c r="F10" s="85"/>
      <c r="G10" s="85"/>
      <c r="H10" s="85"/>
      <c r="I10" s="85"/>
      <c r="J10" s="78" t="s">
        <v>31</v>
      </c>
      <c r="K10" s="78"/>
      <c r="L10" s="83"/>
      <c r="M10" s="83"/>
      <c r="N10" s="4" t="s">
        <v>31</v>
      </c>
      <c r="O10" s="16" t="s">
        <v>36</v>
      </c>
      <c r="P10" s="16"/>
      <c r="Q10" s="16"/>
      <c r="R10" s="16"/>
      <c r="S10" s="16"/>
      <c r="T10" s="16"/>
    </row>
    <row r="11" spans="1:20" ht="15" customHeight="1">
      <c r="A11" s="78" t="s">
        <v>37</v>
      </c>
      <c r="B11" s="78" t="s">
        <v>38</v>
      </c>
      <c r="C11" s="78"/>
      <c r="D11" s="78"/>
      <c r="E11" s="78"/>
      <c r="F11" s="78"/>
      <c r="G11" s="78"/>
      <c r="H11" s="78" t="s">
        <v>39</v>
      </c>
      <c r="I11" s="78"/>
      <c r="J11" s="78"/>
      <c r="K11" s="78"/>
      <c r="L11" s="78"/>
      <c r="M11" s="78"/>
      <c r="N11" s="78"/>
      <c r="O11" s="16" t="s">
        <v>40</v>
      </c>
      <c r="P11" s="16"/>
      <c r="Q11" s="16"/>
      <c r="R11" s="16"/>
      <c r="S11" s="16"/>
      <c r="T11" s="16"/>
    </row>
    <row r="12" spans="1:20" ht="111" customHeight="1">
      <c r="A12" s="78"/>
      <c r="B12" s="86" t="s">
        <v>41</v>
      </c>
      <c r="C12" s="86"/>
      <c r="D12" s="86"/>
      <c r="E12" s="86"/>
      <c r="F12" s="86"/>
      <c r="G12" s="86"/>
      <c r="H12" s="86" t="s">
        <v>42</v>
      </c>
      <c r="I12" s="86"/>
      <c r="J12" s="86"/>
      <c r="K12" s="86"/>
      <c r="L12" s="86"/>
      <c r="M12" s="86"/>
      <c r="N12" s="86"/>
      <c r="O12" s="16" t="s">
        <v>43</v>
      </c>
      <c r="P12" s="16"/>
      <c r="Q12" s="16"/>
      <c r="R12" s="16"/>
      <c r="S12" s="16"/>
      <c r="T12" s="16"/>
    </row>
    <row r="13" spans="1:20" ht="41.1" customHeight="1">
      <c r="A13" s="100" t="s">
        <v>44</v>
      </c>
      <c r="B13" s="4" t="s">
        <v>45</v>
      </c>
      <c r="C13" s="4" t="s">
        <v>46</v>
      </c>
      <c r="D13" s="78" t="s">
        <v>47</v>
      </c>
      <c r="E13" s="78"/>
      <c r="F13" s="78"/>
      <c r="G13" s="8" t="s">
        <v>48</v>
      </c>
      <c r="H13" s="8" t="s">
        <v>49</v>
      </c>
      <c r="I13" s="78" t="s">
        <v>24</v>
      </c>
      <c r="J13" s="78"/>
      <c r="K13" s="78" t="s">
        <v>26</v>
      </c>
      <c r="L13" s="78"/>
      <c r="M13" s="78" t="s">
        <v>50</v>
      </c>
      <c r="N13" s="78"/>
      <c r="O13" s="84" t="s">
        <v>51</v>
      </c>
      <c r="P13" s="84"/>
      <c r="Q13" s="84"/>
      <c r="R13" s="84"/>
      <c r="S13" s="84"/>
      <c r="T13" s="84"/>
    </row>
    <row r="14" spans="1:20" ht="39" customHeight="1">
      <c r="A14" s="101"/>
      <c r="B14" s="104" t="s">
        <v>52</v>
      </c>
      <c r="C14" s="104" t="s">
        <v>53</v>
      </c>
      <c r="D14" s="87" t="s">
        <v>54</v>
      </c>
      <c r="E14" s="87"/>
      <c r="F14" s="87"/>
      <c r="G14" s="9" t="s">
        <v>55</v>
      </c>
      <c r="H14" s="10" t="s">
        <v>56</v>
      </c>
      <c r="I14" s="88">
        <v>6</v>
      </c>
      <c r="J14" s="89"/>
      <c r="K14" s="88">
        <v>5</v>
      </c>
      <c r="L14" s="89"/>
      <c r="M14" s="88" t="s">
        <v>118</v>
      </c>
      <c r="N14" s="89"/>
      <c r="O14" s="18"/>
      <c r="P14" s="18"/>
      <c r="Q14" s="18"/>
      <c r="R14" s="18"/>
      <c r="S14" s="18"/>
      <c r="T14" s="18"/>
    </row>
    <row r="15" spans="1:20" ht="27.95" customHeight="1">
      <c r="A15" s="101"/>
      <c r="B15" s="105"/>
      <c r="C15" s="105"/>
      <c r="D15" s="87" t="s">
        <v>58</v>
      </c>
      <c r="E15" s="87"/>
      <c r="F15" s="87"/>
      <c r="G15" s="9" t="s">
        <v>59</v>
      </c>
      <c r="H15" s="9" t="s">
        <v>60</v>
      </c>
      <c r="I15" s="88">
        <v>1</v>
      </c>
      <c r="J15" s="89"/>
      <c r="K15" s="88">
        <v>1</v>
      </c>
      <c r="L15" s="89"/>
      <c r="M15" s="88"/>
      <c r="N15" s="89"/>
      <c r="O15" s="18"/>
      <c r="P15" s="18"/>
      <c r="Q15" s="18"/>
      <c r="R15" s="18"/>
      <c r="S15" s="18"/>
      <c r="T15" s="18"/>
    </row>
    <row r="16" spans="1:20" ht="27.95" customHeight="1">
      <c r="A16" s="101"/>
      <c r="B16" s="105"/>
      <c r="C16" s="105"/>
      <c r="D16" s="87" t="s">
        <v>61</v>
      </c>
      <c r="E16" s="87"/>
      <c r="F16" s="87"/>
      <c r="G16" s="9" t="s">
        <v>62</v>
      </c>
      <c r="H16" s="9" t="s">
        <v>63</v>
      </c>
      <c r="I16" s="88">
        <v>1</v>
      </c>
      <c r="J16" s="89"/>
      <c r="K16" s="88">
        <v>1</v>
      </c>
      <c r="L16" s="89"/>
      <c r="M16" s="88"/>
      <c r="N16" s="89"/>
      <c r="O16" s="18"/>
      <c r="P16" s="18"/>
      <c r="Q16" s="18"/>
      <c r="R16" s="18"/>
      <c r="S16" s="18"/>
      <c r="T16" s="18"/>
    </row>
    <row r="17" spans="1:20" ht="27.95" customHeight="1">
      <c r="A17" s="101"/>
      <c r="B17" s="105"/>
      <c r="C17" s="105"/>
      <c r="D17" s="87" t="s">
        <v>64</v>
      </c>
      <c r="E17" s="87"/>
      <c r="F17" s="87"/>
      <c r="G17" s="9" t="s">
        <v>65</v>
      </c>
      <c r="H17" s="9" t="s">
        <v>66</v>
      </c>
      <c r="I17" s="88">
        <v>1</v>
      </c>
      <c r="J17" s="89"/>
      <c r="K17" s="88">
        <v>1</v>
      </c>
      <c r="L17" s="89"/>
      <c r="M17" s="88"/>
      <c r="N17" s="89"/>
      <c r="O17" s="18"/>
      <c r="P17" s="18"/>
      <c r="Q17" s="18"/>
      <c r="R17" s="18"/>
      <c r="S17" s="18"/>
      <c r="T17" s="18"/>
    </row>
    <row r="18" spans="1:20" ht="27.95" customHeight="1">
      <c r="A18" s="101"/>
      <c r="B18" s="105"/>
      <c r="C18" s="105"/>
      <c r="D18" s="87" t="s">
        <v>67</v>
      </c>
      <c r="E18" s="87"/>
      <c r="F18" s="87"/>
      <c r="G18" s="9" t="s">
        <v>68</v>
      </c>
      <c r="H18" s="9" t="s">
        <v>69</v>
      </c>
      <c r="I18" s="88">
        <v>1</v>
      </c>
      <c r="J18" s="89"/>
      <c r="K18" s="88">
        <v>1</v>
      </c>
      <c r="L18" s="89"/>
      <c r="M18" s="88"/>
      <c r="N18" s="89"/>
      <c r="O18" s="18"/>
      <c r="P18" s="18"/>
      <c r="Q18" s="18"/>
      <c r="R18" s="18"/>
      <c r="S18" s="18"/>
      <c r="T18" s="18"/>
    </row>
    <row r="19" spans="1:20" ht="27.95" customHeight="1">
      <c r="A19" s="101"/>
      <c r="B19" s="105"/>
      <c r="C19" s="105"/>
      <c r="D19" s="87" t="s">
        <v>70</v>
      </c>
      <c r="E19" s="87"/>
      <c r="F19" s="87"/>
      <c r="G19" s="9" t="s">
        <v>71</v>
      </c>
      <c r="H19" s="9" t="s">
        <v>72</v>
      </c>
      <c r="I19" s="88">
        <v>1</v>
      </c>
      <c r="J19" s="89"/>
      <c r="K19" s="88">
        <v>1</v>
      </c>
      <c r="L19" s="89"/>
      <c r="M19" s="88"/>
      <c r="N19" s="89"/>
      <c r="O19" s="18"/>
      <c r="P19" s="18"/>
      <c r="Q19" s="18"/>
      <c r="R19" s="18"/>
      <c r="S19" s="18"/>
      <c r="T19" s="18"/>
    </row>
    <row r="20" spans="1:20" ht="27.95" customHeight="1">
      <c r="A20" s="101"/>
      <c r="B20" s="105"/>
      <c r="C20" s="105"/>
      <c r="D20" s="90" t="s">
        <v>73</v>
      </c>
      <c r="E20" s="90"/>
      <c r="F20" s="90"/>
      <c r="G20" s="9" t="s">
        <v>74</v>
      </c>
      <c r="H20" s="9" t="s">
        <v>75</v>
      </c>
      <c r="I20" s="87">
        <v>6</v>
      </c>
      <c r="J20" s="87"/>
      <c r="K20" s="87">
        <v>6</v>
      </c>
      <c r="L20" s="87"/>
      <c r="M20" s="87"/>
      <c r="N20" s="87"/>
      <c r="O20" s="18"/>
      <c r="P20" s="18"/>
      <c r="Q20" s="18"/>
      <c r="R20" s="18"/>
      <c r="S20" s="18"/>
      <c r="T20" s="18"/>
    </row>
    <row r="21" spans="1:20" ht="27.95" customHeight="1">
      <c r="A21" s="101"/>
      <c r="B21" s="105"/>
      <c r="C21" s="105"/>
      <c r="D21" s="91" t="s">
        <v>76</v>
      </c>
      <c r="E21" s="91"/>
      <c r="F21" s="91"/>
      <c r="G21" s="9" t="s">
        <v>77</v>
      </c>
      <c r="H21" s="9" t="s">
        <v>78</v>
      </c>
      <c r="I21" s="87">
        <v>6</v>
      </c>
      <c r="J21" s="87"/>
      <c r="K21" s="87">
        <v>6</v>
      </c>
      <c r="L21" s="87"/>
      <c r="M21" s="87"/>
      <c r="N21" s="87"/>
      <c r="O21" s="84" t="s">
        <v>79</v>
      </c>
      <c r="P21" s="84"/>
      <c r="Q21" s="84"/>
      <c r="R21" s="84"/>
      <c r="S21" s="84"/>
      <c r="T21" s="84"/>
    </row>
    <row r="22" spans="1:20" ht="27.95" customHeight="1">
      <c r="A22" s="101"/>
      <c r="B22" s="105"/>
      <c r="C22" s="105"/>
      <c r="D22" s="87" t="s">
        <v>80</v>
      </c>
      <c r="E22" s="87"/>
      <c r="F22" s="87"/>
      <c r="G22" s="9" t="s">
        <v>81</v>
      </c>
      <c r="H22" s="9" t="s">
        <v>82</v>
      </c>
      <c r="I22" s="87">
        <v>6</v>
      </c>
      <c r="J22" s="87"/>
      <c r="K22" s="87">
        <v>6</v>
      </c>
      <c r="L22" s="87"/>
      <c r="M22" s="87"/>
      <c r="N22" s="87"/>
      <c r="O22" s="84"/>
      <c r="P22" s="84"/>
      <c r="Q22" s="84"/>
      <c r="R22" s="84"/>
      <c r="S22" s="84"/>
      <c r="T22" s="84"/>
    </row>
    <row r="23" spans="1:20" ht="27.95" customHeight="1">
      <c r="A23" s="101"/>
      <c r="B23" s="105"/>
      <c r="C23" s="105"/>
      <c r="D23" s="87" t="s">
        <v>83</v>
      </c>
      <c r="E23" s="87"/>
      <c r="F23" s="87"/>
      <c r="G23" s="9" t="s">
        <v>84</v>
      </c>
      <c r="H23" s="9" t="s">
        <v>85</v>
      </c>
      <c r="I23" s="88">
        <v>3</v>
      </c>
      <c r="J23" s="89"/>
      <c r="K23" s="88">
        <v>3</v>
      </c>
      <c r="L23" s="89"/>
      <c r="M23" s="88"/>
      <c r="N23" s="89"/>
      <c r="O23" s="19"/>
      <c r="P23" s="19"/>
      <c r="Q23" s="19"/>
      <c r="R23" s="19"/>
      <c r="S23" s="19"/>
      <c r="T23" s="19"/>
    </row>
    <row r="24" spans="1:20" ht="27.95" customHeight="1">
      <c r="A24" s="101"/>
      <c r="B24" s="105"/>
      <c r="C24" s="105"/>
      <c r="D24" s="89" t="s">
        <v>86</v>
      </c>
      <c r="E24" s="87"/>
      <c r="F24" s="87"/>
      <c r="G24" s="9" t="s">
        <v>87</v>
      </c>
      <c r="H24" s="9" t="s">
        <v>88</v>
      </c>
      <c r="I24" s="87">
        <v>2</v>
      </c>
      <c r="J24" s="87"/>
      <c r="K24" s="87">
        <v>2</v>
      </c>
      <c r="L24" s="87"/>
      <c r="M24" s="87"/>
      <c r="N24" s="87"/>
      <c r="O24" s="19"/>
      <c r="P24" s="19"/>
      <c r="Q24" s="19"/>
      <c r="R24" s="19"/>
      <c r="S24" s="19"/>
      <c r="T24" s="19"/>
    </row>
    <row r="25" spans="1:20" ht="39.950000000000003" customHeight="1">
      <c r="A25" s="102"/>
      <c r="B25" s="106"/>
      <c r="C25" s="106"/>
      <c r="D25" s="92" t="s">
        <v>89</v>
      </c>
      <c r="E25" s="91"/>
      <c r="F25" s="91"/>
      <c r="G25" s="9" t="s">
        <v>77</v>
      </c>
      <c r="H25" s="10" t="s">
        <v>78</v>
      </c>
      <c r="I25" s="87">
        <v>6</v>
      </c>
      <c r="J25" s="87"/>
      <c r="K25" s="87">
        <v>5</v>
      </c>
      <c r="L25" s="87"/>
      <c r="M25" s="87" t="s">
        <v>119</v>
      </c>
      <c r="N25" s="87"/>
      <c r="O25" s="19"/>
      <c r="P25" s="19"/>
      <c r="Q25" s="19"/>
      <c r="R25" s="19"/>
      <c r="S25" s="19"/>
      <c r="T25" s="19"/>
    </row>
    <row r="26" spans="1:20" ht="162" customHeight="1">
      <c r="A26" s="103" t="s">
        <v>44</v>
      </c>
      <c r="B26" s="78" t="s">
        <v>52</v>
      </c>
      <c r="C26" s="4" t="s">
        <v>90</v>
      </c>
      <c r="D26" s="91" t="s">
        <v>91</v>
      </c>
      <c r="E26" s="91"/>
      <c r="F26" s="91"/>
      <c r="G26" s="9" t="s">
        <v>106</v>
      </c>
      <c r="H26" s="9" t="s">
        <v>120</v>
      </c>
      <c r="I26" s="87">
        <v>5</v>
      </c>
      <c r="J26" s="87"/>
      <c r="K26" s="87">
        <v>3</v>
      </c>
      <c r="L26" s="87"/>
      <c r="M26" s="87" t="s">
        <v>118</v>
      </c>
      <c r="N26" s="87"/>
      <c r="O26" s="93"/>
      <c r="P26" s="93"/>
      <c r="Q26" s="93"/>
      <c r="R26" s="93"/>
      <c r="S26" s="93"/>
      <c r="T26" s="93"/>
    </row>
    <row r="27" spans="1:20" ht="45" customHeight="1">
      <c r="A27" s="103"/>
      <c r="B27" s="78"/>
      <c r="C27" s="5" t="s">
        <v>94</v>
      </c>
      <c r="D27" s="94" t="s">
        <v>95</v>
      </c>
      <c r="E27" s="94"/>
      <c r="F27" s="94"/>
      <c r="G27" s="38" t="s">
        <v>96</v>
      </c>
      <c r="H27" s="11" t="s">
        <v>97</v>
      </c>
      <c r="I27" s="95">
        <v>5</v>
      </c>
      <c r="J27" s="95"/>
      <c r="K27" s="95">
        <v>4</v>
      </c>
      <c r="L27" s="95"/>
      <c r="M27" s="95" t="s">
        <v>118</v>
      </c>
      <c r="N27" s="95"/>
      <c r="O27" s="96"/>
      <c r="P27" s="96"/>
      <c r="Q27" s="96"/>
      <c r="R27" s="96"/>
      <c r="S27" s="96"/>
      <c r="T27" s="96"/>
    </row>
    <row r="28" spans="1:20" ht="51" customHeight="1">
      <c r="A28" s="103"/>
      <c r="B28" s="78"/>
      <c r="C28" s="4" t="s">
        <v>98</v>
      </c>
      <c r="D28" s="91" t="s">
        <v>99</v>
      </c>
      <c r="E28" s="91"/>
      <c r="F28" s="91"/>
      <c r="G28" s="10" t="s">
        <v>100</v>
      </c>
      <c r="H28" s="9" t="s">
        <v>101</v>
      </c>
      <c r="I28" s="87">
        <v>10</v>
      </c>
      <c r="J28" s="87"/>
      <c r="K28" s="87">
        <v>10</v>
      </c>
      <c r="L28" s="87"/>
      <c r="M28" s="87"/>
      <c r="N28" s="87"/>
      <c r="O28" s="84"/>
      <c r="P28" s="84"/>
      <c r="Q28" s="84"/>
      <c r="R28" s="84"/>
      <c r="S28" s="84"/>
      <c r="T28" s="84"/>
    </row>
    <row r="29" spans="1:20" ht="33" customHeight="1">
      <c r="A29" s="103"/>
      <c r="B29" s="78" t="s">
        <v>102</v>
      </c>
      <c r="C29" s="4" t="s">
        <v>103</v>
      </c>
      <c r="D29" s="91"/>
      <c r="E29" s="91"/>
      <c r="F29" s="91"/>
      <c r="G29" s="9"/>
      <c r="H29" s="9"/>
      <c r="I29" s="87"/>
      <c r="J29" s="87"/>
      <c r="K29" s="87"/>
      <c r="L29" s="87"/>
      <c r="M29" s="87"/>
      <c r="N29" s="87"/>
      <c r="O29" s="18"/>
      <c r="P29" s="18"/>
      <c r="Q29" s="18"/>
      <c r="R29" s="18"/>
      <c r="S29" s="18"/>
      <c r="T29" s="18"/>
    </row>
    <row r="30" spans="1:20" ht="45.95" customHeight="1">
      <c r="A30" s="103"/>
      <c r="B30" s="78"/>
      <c r="C30" s="4" t="s">
        <v>104</v>
      </c>
      <c r="D30" s="91" t="s">
        <v>105</v>
      </c>
      <c r="E30" s="91"/>
      <c r="F30" s="91"/>
      <c r="G30" s="9" t="s">
        <v>106</v>
      </c>
      <c r="H30" s="9" t="s">
        <v>120</v>
      </c>
      <c r="I30" s="87">
        <v>20</v>
      </c>
      <c r="J30" s="87"/>
      <c r="K30" s="87">
        <v>20</v>
      </c>
      <c r="L30" s="87"/>
      <c r="M30" s="87"/>
      <c r="N30" s="87"/>
      <c r="O30" s="18"/>
      <c r="P30" s="18"/>
      <c r="Q30" s="18"/>
      <c r="R30" s="18"/>
      <c r="S30" s="18"/>
      <c r="T30" s="18"/>
    </row>
    <row r="31" spans="1:20" ht="38.1" customHeight="1">
      <c r="A31" s="103"/>
      <c r="B31" s="78"/>
      <c r="C31" s="4" t="s">
        <v>107</v>
      </c>
      <c r="D31" s="91"/>
      <c r="E31" s="91"/>
      <c r="F31" s="91"/>
      <c r="G31" s="9"/>
      <c r="H31" s="9"/>
      <c r="I31" s="87"/>
      <c r="J31" s="87"/>
      <c r="K31" s="87"/>
      <c r="L31" s="87"/>
      <c r="M31" s="87"/>
      <c r="N31" s="87"/>
      <c r="O31" s="18"/>
      <c r="P31" s="18"/>
      <c r="Q31" s="18"/>
      <c r="R31" s="18"/>
      <c r="S31" s="18"/>
      <c r="T31" s="18"/>
    </row>
    <row r="32" spans="1:20" ht="33" customHeight="1">
      <c r="A32" s="103"/>
      <c r="B32" s="78"/>
      <c r="C32" s="4" t="s">
        <v>108</v>
      </c>
      <c r="D32" s="91"/>
      <c r="E32" s="91"/>
      <c r="F32" s="91"/>
      <c r="G32" s="9"/>
      <c r="H32" s="9"/>
      <c r="I32" s="87"/>
      <c r="J32" s="87"/>
      <c r="K32" s="87"/>
      <c r="L32" s="87"/>
      <c r="M32" s="87"/>
      <c r="N32" s="87"/>
      <c r="O32" s="17" t="s">
        <v>109</v>
      </c>
      <c r="R32" s="16"/>
      <c r="S32" s="16"/>
      <c r="T32" s="16"/>
    </row>
    <row r="33" spans="1:15" ht="53.1" customHeight="1">
      <c r="A33" s="103"/>
      <c r="B33" s="4" t="s">
        <v>110</v>
      </c>
      <c r="C33" s="4" t="s">
        <v>111</v>
      </c>
      <c r="D33" s="91" t="s">
        <v>112</v>
      </c>
      <c r="E33" s="91"/>
      <c r="F33" s="91"/>
      <c r="G33" s="12" t="s">
        <v>113</v>
      </c>
      <c r="H33" s="13">
        <v>0.95</v>
      </c>
      <c r="I33" s="87">
        <v>10</v>
      </c>
      <c r="J33" s="87"/>
      <c r="K33" s="87">
        <v>9</v>
      </c>
      <c r="L33" s="87"/>
      <c r="M33" s="95" t="s">
        <v>118</v>
      </c>
      <c r="N33" s="95"/>
      <c r="O33" s="3" t="s">
        <v>115</v>
      </c>
    </row>
    <row r="34" spans="1:15" ht="29.1" customHeight="1">
      <c r="A34" s="97" t="s">
        <v>116</v>
      </c>
      <c r="B34" s="97"/>
      <c r="C34" s="97"/>
      <c r="D34" s="97"/>
      <c r="E34" s="97"/>
      <c r="F34" s="97"/>
      <c r="G34" s="97"/>
      <c r="H34" s="97"/>
      <c r="I34" s="97">
        <f>SUM(I14:J33,J7)</f>
        <v>100</v>
      </c>
      <c r="J34" s="97"/>
      <c r="K34" s="97">
        <f>SUM(K14:L33,N7)</f>
        <v>94</v>
      </c>
      <c r="L34" s="97"/>
      <c r="M34" s="98"/>
      <c r="N34" s="98"/>
    </row>
    <row r="35" spans="1:15" ht="176.1" customHeight="1">
      <c r="A35" s="99" t="s">
        <v>117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</row>
  </sheetData>
  <mergeCells count="145">
    <mergeCell ref="A11:A12"/>
    <mergeCell ref="A13:A25"/>
    <mergeCell ref="A26:A33"/>
    <mergeCell ref="B14:B25"/>
    <mergeCell ref="B26:B28"/>
    <mergeCell ref="B29:B32"/>
    <mergeCell ref="C14:C25"/>
    <mergeCell ref="A6:B10"/>
    <mergeCell ref="O21:T2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8:F28"/>
    <mergeCell ref="I28:J28"/>
    <mergeCell ref="K28:L28"/>
    <mergeCell ref="M28:N28"/>
    <mergeCell ref="O28:T28"/>
    <mergeCell ref="D29:F29"/>
    <mergeCell ref="I29:J29"/>
    <mergeCell ref="K29:L29"/>
    <mergeCell ref="M29:N29"/>
    <mergeCell ref="D26:F26"/>
    <mergeCell ref="I26:J26"/>
    <mergeCell ref="K26:L26"/>
    <mergeCell ref="M26:N26"/>
    <mergeCell ref="O26:T26"/>
    <mergeCell ref="D27:F27"/>
    <mergeCell ref="I27:J27"/>
    <mergeCell ref="K27:L27"/>
    <mergeCell ref="M27:N27"/>
    <mergeCell ref="O27:T27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22" type="noConversion"/>
  <printOptions horizontalCentered="1" verticalCentered="1"/>
  <pageMargins left="0.75138888888888899" right="0.75138888888888899" top="1" bottom="1" header="0.5" footer="0.5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项目支出绩效自评表</vt:lpstr>
      <vt:lpstr>不删批注的修改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2022-03-21T01:44:00Z</dcterms:created>
  <dcterms:modified xsi:type="dcterms:W3CDTF">2024-08-22T06:41:47Z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F43499875854479F96D711E41CFD70E1</vt:lpwstr>
  </property>
</Properties>
</file>