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Sheet1!$A$1:$N$30</definedName>
  </definedNames>
  <calcPr calcId="145621"/>
</workbook>
</file>

<file path=xl/calcChain.xml><?xml version="1.0" encoding="utf-8"?>
<calcChain xmlns="http://schemas.openxmlformats.org/spreadsheetml/2006/main">
  <c r="I30" i="1" l="1"/>
  <c r="L11" i="1"/>
  <c r="L10" i="1"/>
  <c r="L9" i="1"/>
  <c r="L8" i="1"/>
  <c r="N8" i="1" s="1"/>
  <c r="K30" i="1" s="1"/>
</calcChain>
</file>

<file path=xl/sharedStrings.xml><?xml version="1.0" encoding="utf-8"?>
<sst xmlns="http://schemas.openxmlformats.org/spreadsheetml/2006/main" count="103" uniqueCount="84">
  <si>
    <t>为方便自评表的沟通反馈，需填报联系人信息</t>
  </si>
  <si>
    <t>单位名称（盖章）：</t>
  </si>
  <si>
    <t>北京市南水北调干线管理处</t>
  </si>
  <si>
    <t>主管领导：</t>
  </si>
  <si>
    <t>李美婷</t>
  </si>
  <si>
    <t>项目名称</t>
  </si>
  <si>
    <t>水旱灾害防御业务费</t>
  </si>
  <si>
    <t>主管部门</t>
  </si>
  <si>
    <t>北京市水务局</t>
  </si>
  <si>
    <t>实施单位</t>
  </si>
  <si>
    <t>项目负责人</t>
  </si>
  <si>
    <t>王晓雨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</si>
  <si>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</si>
  <si>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</si>
  <si>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</si>
  <si>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</si>
  <si>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</si>
  <si>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</si>
  <si>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</si>
  <si>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</si>
  <si>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</si>
  <si>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</si>
  <si>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</si>
  <si>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上年结转资金</t>
  </si>
  <si>
    <t xml:space="preserve">  其他资金</t>
  </si>
  <si>
    <t>年度总体目标</t>
  </si>
  <si>
    <t>预期目标</t>
  </si>
  <si>
    <t>实际完成情况</t>
  </si>
  <si>
    <t>2023年干线北京段工程水旱灾害突发事件得到有效处置。</t>
  </si>
  <si>
    <t>2023年汛期，管理处有效应对了包括140年一遇的海河流域“23.7特大暴雨”在内的4次较大降雨，工程设施雨水倒灌等突发事件得到了及时有效的处置，干线北京段工程运行平稳，安全度汛。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</si>
  <si>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</si>
  <si>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</si>
  <si>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</si>
  <si>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</si>
  <si>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</si>
  <si>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</si>
  <si>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</si>
  <si>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</si>
  <si>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</si>
  <si>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应急抢险及备勤</t>
  </si>
  <si>
    <t>水旱灾害防御宣传及材料刊印</t>
  </si>
  <si>
    <t>防汛物资</t>
  </si>
  <si>
    <t>视频会商设备</t>
  </si>
  <si>
    <t>质量
指标</t>
  </si>
  <si>
    <t>24小时应急备勤值守率</t>
  </si>
  <si>
    <t>物资验收合格率</t>
  </si>
  <si>
    <t>时效
指标</t>
  </si>
  <si>
    <t>备勤天数</t>
  </si>
  <si>
    <t>≤122天</t>
  </si>
  <si>
    <t>应急抢险及备勤响应时间</t>
  </si>
  <si>
    <t>≤24小时</t>
  </si>
  <si>
    <t>≤3小时</t>
  </si>
  <si>
    <t>已补充支撑资料，该指标值越小对工程抢险越有利。</t>
  </si>
  <si>
    <t>物资采购完成时间</t>
  </si>
  <si>
    <t>≤30天</t>
  </si>
  <si>
    <t>合同签订日期为5月17日，一般每年6月1日上汛，按要求防汛物资必须在上汛前发放到位，且防汛物资品类简单易采购，所以合同签订后只用了15天就完成了22项物资的采购。该指标实际值越小越有利。</t>
  </si>
  <si>
    <t>成本
指标</t>
  </si>
  <si>
    <t>项目金额</t>
  </si>
  <si>
    <t>效益指标</t>
  </si>
  <si>
    <t>经济效益指标</t>
  </si>
  <si>
    <t>社会效益指标</t>
  </si>
  <si>
    <t>最大限度避免洪涝灾害对工程运行的影响，确保工程安全平稳运行</t>
  </si>
  <si>
    <t>完成</t>
  </si>
  <si>
    <t>生态效益指标</t>
  </si>
  <si>
    <t>可持续影响指标</t>
  </si>
  <si>
    <t>持续提升水灾防御能力</t>
  </si>
  <si>
    <t>合格</t>
  </si>
  <si>
    <t>2023年度，北京遭遇140年一遇的海河流域特大暴雨，工程安全度汛；对比2012年“7.21”暴雨，大石河工程管线正上方河床遭遇淘刷，说明防御能力确实大大提升。</t>
  </si>
  <si>
    <t>满意度指标</t>
  </si>
  <si>
    <t>服务对象满意度指标</t>
  </si>
  <si>
    <t>职工的满意度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</si>
  <si>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</si>
  <si>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</si>
  <si>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t>原因：本指标为实时结算资金指标，虽目标为小于等于指标值，但偏差数量略大。
措施：进一步优化预算方法，提高精准度。</t>
    <phoneticPr fontId="16" type="noConversion"/>
  </si>
  <si>
    <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  <phoneticPr fontId="16" type="noConversion"/>
  </si>
  <si>
    <t>=4项</t>
    <phoneticPr fontId="16" type="noConversion"/>
  </si>
  <si>
    <t>=85份</t>
    <phoneticPr fontId="16" type="noConversion"/>
  </si>
  <si>
    <t>=22项</t>
    <phoneticPr fontId="16" type="noConversion"/>
  </si>
  <si>
    <t>=1套</t>
    <phoneticPr fontId="16" type="noConversion"/>
  </si>
  <si>
    <t>=100%</t>
    <phoneticPr fontId="16" type="noConversion"/>
  </si>
  <si>
    <t>≤46.84907万元</t>
    <phoneticPr fontId="16" type="noConversion"/>
  </si>
  <si>
    <t>=42.457133万元</t>
    <phoneticPr fontId="16" type="noConversion"/>
  </si>
  <si>
    <t>=15天</t>
    <phoneticPr fontId="16" type="noConversion"/>
  </si>
  <si>
    <t>=122天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</si>
</sst>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6"/>
      <color theme="1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9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0" fillId="0" borderId="0" xfId="0" applyFo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view="pageBreakPreview" zoomScaleNormal="140" zoomScaleSheetLayoutView="100" workbookViewId="0">
      <selection sqref="A1:XFD1048576"/>
    </sheetView>
  </sheetViews>
  <sheetFormatPr defaultColWidth="9" defaultRowHeight="13.5"/>
  <cols>
    <col min="1" max="1" width="5.125" customWidth="1"/>
    <col min="2" max="2" width="5.625" customWidth="1"/>
    <col min="3" max="3" width="7.75" customWidth="1"/>
    <col min="4" max="4" width="12.375" customWidth="1"/>
    <col min="5" max="5" width="16.75" customWidth="1"/>
    <col min="6" max="6" width="0.875" customWidth="1"/>
    <col min="7" max="7" width="10" customWidth="1"/>
    <col min="8" max="8" width="9.625" customWidth="1"/>
    <col min="9" max="9" width="3.875" customWidth="1"/>
    <col min="10" max="10" width="3.375" customWidth="1"/>
    <col min="11" max="11" width="2.875" customWidth="1"/>
    <col min="12" max="12" width="2.375" customWidth="1"/>
    <col min="13" max="13" width="5.625" customWidth="1"/>
    <col min="14" max="14" width="15.125" customWidth="1"/>
    <col min="16" max="16" width="28.125" customWidth="1"/>
  </cols>
  <sheetData>
    <row r="1" spans="1:16" ht="24.9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6" ht="27" customHeight="1">
      <c r="A2" s="14" t="s">
        <v>74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6" t="s">
        <v>0</v>
      </c>
      <c r="P2" s="3"/>
    </row>
    <row r="3" spans="1:16" s="1" customFormat="1" ht="17.100000000000001" customHeight="1">
      <c r="A3" s="9" t="s">
        <v>1</v>
      </c>
      <c r="B3" s="9"/>
      <c r="C3" s="9"/>
      <c r="D3" s="15" t="s">
        <v>2</v>
      </c>
      <c r="E3" s="15"/>
      <c r="F3" s="15"/>
      <c r="G3" s="15"/>
      <c r="H3" s="9" t="s">
        <v>3</v>
      </c>
      <c r="I3" s="16" t="s">
        <v>4</v>
      </c>
      <c r="J3" s="16"/>
      <c r="K3" s="16"/>
      <c r="L3" s="16"/>
      <c r="M3" s="16"/>
      <c r="N3" s="16"/>
      <c r="O3" s="2"/>
      <c r="P3" s="2"/>
    </row>
    <row r="4" spans="1:16" ht="15" customHeight="1">
      <c r="A4" s="17" t="s">
        <v>5</v>
      </c>
      <c r="B4" s="17"/>
      <c r="C4" s="18" t="s">
        <v>6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3"/>
      <c r="P4" s="3"/>
    </row>
    <row r="5" spans="1:16" ht="15" customHeight="1">
      <c r="A5" s="17" t="s">
        <v>7</v>
      </c>
      <c r="B5" s="17"/>
      <c r="C5" s="17" t="s">
        <v>8</v>
      </c>
      <c r="D5" s="17"/>
      <c r="E5" s="17"/>
      <c r="F5" s="17"/>
      <c r="G5" s="17"/>
      <c r="H5" s="17" t="s">
        <v>9</v>
      </c>
      <c r="I5" s="17"/>
      <c r="J5" s="17" t="s">
        <v>2</v>
      </c>
      <c r="K5" s="17"/>
      <c r="L5" s="17"/>
      <c r="M5" s="17"/>
      <c r="N5" s="17"/>
      <c r="O5" s="3"/>
      <c r="P5" s="3"/>
    </row>
    <row r="6" spans="1:16" ht="15" customHeight="1">
      <c r="A6" s="17" t="s">
        <v>10</v>
      </c>
      <c r="B6" s="17"/>
      <c r="C6" s="17" t="s">
        <v>11</v>
      </c>
      <c r="D6" s="17"/>
      <c r="E6" s="17"/>
      <c r="F6" s="17"/>
      <c r="G6" s="17"/>
      <c r="H6" s="17" t="s">
        <v>12</v>
      </c>
      <c r="I6" s="17"/>
      <c r="J6" s="17">
        <v>13436716407</v>
      </c>
      <c r="K6" s="17"/>
      <c r="L6" s="17"/>
      <c r="M6" s="17"/>
      <c r="N6" s="17"/>
      <c r="O6" s="3"/>
      <c r="P6" s="3"/>
    </row>
    <row r="7" spans="1:16" ht="33" customHeight="1">
      <c r="A7" s="17" t="s">
        <v>13</v>
      </c>
      <c r="B7" s="17"/>
      <c r="C7" s="17"/>
      <c r="D7" s="17"/>
      <c r="E7" s="10" t="s">
        <v>14</v>
      </c>
      <c r="F7" s="17" t="s">
        <v>15</v>
      </c>
      <c r="G7" s="17"/>
      <c r="H7" s="17" t="s">
        <v>16</v>
      </c>
      <c r="I7" s="17"/>
      <c r="J7" s="17" t="s">
        <v>17</v>
      </c>
      <c r="K7" s="17"/>
      <c r="L7" s="17" t="s">
        <v>18</v>
      </c>
      <c r="M7" s="17"/>
      <c r="N7" s="10" t="s">
        <v>19</v>
      </c>
      <c r="O7" s="3"/>
      <c r="P7" s="3"/>
    </row>
    <row r="8" spans="1:16" ht="15" customHeight="1">
      <c r="A8" s="17"/>
      <c r="B8" s="17"/>
      <c r="C8" s="19" t="s">
        <v>20</v>
      </c>
      <c r="D8" s="19"/>
      <c r="E8" s="11">
        <v>56.114730000000002</v>
      </c>
      <c r="F8" s="20">
        <v>42.457132999999999</v>
      </c>
      <c r="G8" s="20"/>
      <c r="H8" s="20">
        <v>42.457132999999999</v>
      </c>
      <c r="I8" s="20"/>
      <c r="J8" s="17">
        <v>10</v>
      </c>
      <c r="K8" s="17"/>
      <c r="L8" s="21">
        <f t="shared" ref="L8:L11" si="0">ROUND(H8/F8,4)</f>
        <v>1</v>
      </c>
      <c r="M8" s="21"/>
      <c r="N8" s="10">
        <f>ROUND(J8*L8,2)</f>
        <v>10</v>
      </c>
      <c r="O8" s="3"/>
      <c r="P8" s="3"/>
    </row>
    <row r="9" spans="1:16" ht="20.100000000000001" customHeight="1">
      <c r="A9" s="17"/>
      <c r="B9" s="17"/>
      <c r="C9" s="17" t="s">
        <v>21</v>
      </c>
      <c r="D9" s="17"/>
      <c r="E9" s="11">
        <v>56.114730000000002</v>
      </c>
      <c r="F9" s="20">
        <v>42.457132999999999</v>
      </c>
      <c r="G9" s="20"/>
      <c r="H9" s="20">
        <v>42.457132999999999</v>
      </c>
      <c r="I9" s="20"/>
      <c r="J9" s="17" t="s">
        <v>22</v>
      </c>
      <c r="K9" s="17"/>
      <c r="L9" s="21">
        <f t="shared" si="0"/>
        <v>1</v>
      </c>
      <c r="M9" s="21"/>
      <c r="N9" s="10" t="s">
        <v>22</v>
      </c>
      <c r="O9" s="22"/>
      <c r="P9" s="22"/>
    </row>
    <row r="10" spans="1:16" ht="17.100000000000001" customHeight="1">
      <c r="A10" s="17"/>
      <c r="B10" s="17"/>
      <c r="C10" s="17" t="s">
        <v>23</v>
      </c>
      <c r="D10" s="17"/>
      <c r="E10" s="11">
        <v>0</v>
      </c>
      <c r="F10" s="20">
        <v>0</v>
      </c>
      <c r="G10" s="20"/>
      <c r="H10" s="20">
        <v>0</v>
      </c>
      <c r="I10" s="20"/>
      <c r="J10" s="17" t="s">
        <v>22</v>
      </c>
      <c r="K10" s="17"/>
      <c r="L10" s="21" t="e">
        <f t="shared" si="0"/>
        <v>#DIV/0!</v>
      </c>
      <c r="M10" s="21"/>
      <c r="N10" s="10" t="s">
        <v>22</v>
      </c>
      <c r="O10" s="3"/>
      <c r="P10" s="3"/>
    </row>
    <row r="11" spans="1:16" ht="16.5" customHeight="1">
      <c r="A11" s="17"/>
      <c r="B11" s="17"/>
      <c r="C11" s="17" t="s">
        <v>24</v>
      </c>
      <c r="D11" s="17"/>
      <c r="E11" s="11">
        <v>0</v>
      </c>
      <c r="F11" s="20">
        <v>0</v>
      </c>
      <c r="G11" s="20"/>
      <c r="H11" s="20">
        <v>0</v>
      </c>
      <c r="I11" s="20"/>
      <c r="J11" s="17" t="s">
        <v>22</v>
      </c>
      <c r="K11" s="17"/>
      <c r="L11" s="21" t="e">
        <f t="shared" si="0"/>
        <v>#DIV/0!</v>
      </c>
      <c r="M11" s="21"/>
      <c r="N11" s="10" t="s">
        <v>22</v>
      </c>
      <c r="O11" s="3"/>
      <c r="P11" s="3"/>
    </row>
    <row r="12" spans="1:16" ht="15" customHeight="1">
      <c r="A12" s="17" t="s">
        <v>25</v>
      </c>
      <c r="B12" s="17" t="s">
        <v>26</v>
      </c>
      <c r="C12" s="17"/>
      <c r="D12" s="17"/>
      <c r="E12" s="17"/>
      <c r="F12" s="17"/>
      <c r="G12" s="17"/>
      <c r="H12" s="17" t="s">
        <v>27</v>
      </c>
      <c r="I12" s="17"/>
      <c r="J12" s="17"/>
      <c r="K12" s="17"/>
      <c r="L12" s="17"/>
      <c r="M12" s="17"/>
      <c r="N12" s="17"/>
      <c r="O12" s="3"/>
      <c r="P12" s="3"/>
    </row>
    <row r="13" spans="1:16" ht="51" customHeight="1">
      <c r="A13" s="17"/>
      <c r="B13" s="23" t="s">
        <v>28</v>
      </c>
      <c r="C13" s="23"/>
      <c r="D13" s="23"/>
      <c r="E13" s="23"/>
      <c r="F13" s="23"/>
      <c r="G13" s="23"/>
      <c r="H13" s="24" t="s">
        <v>29</v>
      </c>
      <c r="I13" s="24"/>
      <c r="J13" s="24"/>
      <c r="K13" s="24"/>
      <c r="L13" s="24"/>
      <c r="M13" s="24"/>
      <c r="N13" s="24"/>
      <c r="O13" s="3"/>
      <c r="P13" s="3"/>
    </row>
    <row r="14" spans="1:16" ht="41.1" customHeight="1">
      <c r="A14" s="29" t="s">
        <v>30</v>
      </c>
      <c r="B14" s="10" t="s">
        <v>31</v>
      </c>
      <c r="C14" s="10" t="s">
        <v>32</v>
      </c>
      <c r="D14" s="17" t="s">
        <v>33</v>
      </c>
      <c r="E14" s="17"/>
      <c r="F14" s="17"/>
      <c r="G14" s="10" t="s">
        <v>34</v>
      </c>
      <c r="H14" s="10" t="s">
        <v>35</v>
      </c>
      <c r="I14" s="17" t="s">
        <v>17</v>
      </c>
      <c r="J14" s="17"/>
      <c r="K14" s="17" t="s">
        <v>19</v>
      </c>
      <c r="L14" s="17"/>
      <c r="M14" s="17" t="s">
        <v>36</v>
      </c>
      <c r="N14" s="17"/>
      <c r="O14" s="22"/>
      <c r="P14" s="22"/>
    </row>
    <row r="15" spans="1:16" ht="15.95" customHeight="1">
      <c r="A15" s="29"/>
      <c r="B15" s="23" t="s">
        <v>37</v>
      </c>
      <c r="C15" s="23" t="s">
        <v>38</v>
      </c>
      <c r="D15" s="25" t="s">
        <v>39</v>
      </c>
      <c r="E15" s="26"/>
      <c r="F15" s="27"/>
      <c r="G15" s="7" t="s">
        <v>75</v>
      </c>
      <c r="H15" s="7" t="s">
        <v>75</v>
      </c>
      <c r="I15" s="23">
        <v>5</v>
      </c>
      <c r="J15" s="23"/>
      <c r="K15" s="23">
        <v>5</v>
      </c>
      <c r="L15" s="23"/>
      <c r="M15" s="17"/>
      <c r="N15" s="17"/>
      <c r="O15" s="34"/>
      <c r="P15" s="34"/>
    </row>
    <row r="16" spans="1:16" ht="15.95" customHeight="1">
      <c r="A16" s="29"/>
      <c r="B16" s="23"/>
      <c r="C16" s="23"/>
      <c r="D16" s="25" t="s">
        <v>40</v>
      </c>
      <c r="E16" s="26"/>
      <c r="F16" s="27"/>
      <c r="G16" s="7" t="s">
        <v>76</v>
      </c>
      <c r="H16" s="7" t="s">
        <v>76</v>
      </c>
      <c r="I16" s="23">
        <v>5</v>
      </c>
      <c r="J16" s="23"/>
      <c r="K16" s="23">
        <v>5</v>
      </c>
      <c r="L16" s="23"/>
      <c r="M16" s="17"/>
      <c r="N16" s="17"/>
      <c r="O16" s="34"/>
      <c r="P16" s="34"/>
    </row>
    <row r="17" spans="1:16" ht="15.95" customHeight="1">
      <c r="A17" s="29"/>
      <c r="B17" s="23"/>
      <c r="C17" s="23"/>
      <c r="D17" s="25" t="s">
        <v>41</v>
      </c>
      <c r="E17" s="26"/>
      <c r="F17" s="27"/>
      <c r="G17" s="7" t="s">
        <v>77</v>
      </c>
      <c r="H17" s="7" t="s">
        <v>77</v>
      </c>
      <c r="I17" s="23">
        <v>5</v>
      </c>
      <c r="J17" s="23"/>
      <c r="K17" s="23">
        <v>5</v>
      </c>
      <c r="L17" s="23"/>
      <c r="M17" s="17"/>
      <c r="N17" s="17"/>
      <c r="O17" s="5"/>
      <c r="P17" s="5"/>
    </row>
    <row r="18" spans="1:16" ht="15.95" customHeight="1">
      <c r="A18" s="29"/>
      <c r="B18" s="23"/>
      <c r="C18" s="23"/>
      <c r="D18" s="25" t="s">
        <v>42</v>
      </c>
      <c r="E18" s="26"/>
      <c r="F18" s="27"/>
      <c r="G18" s="7" t="s">
        <v>78</v>
      </c>
      <c r="H18" s="7" t="s">
        <v>78</v>
      </c>
      <c r="I18" s="23">
        <v>5</v>
      </c>
      <c r="J18" s="23"/>
      <c r="K18" s="23">
        <v>5</v>
      </c>
      <c r="L18" s="23"/>
      <c r="M18" s="17"/>
      <c r="N18" s="17"/>
      <c r="O18" s="35"/>
      <c r="P18" s="35"/>
    </row>
    <row r="19" spans="1:16" ht="15.95" customHeight="1">
      <c r="A19" s="29"/>
      <c r="B19" s="23"/>
      <c r="C19" s="23" t="s">
        <v>43</v>
      </c>
      <c r="D19" s="25" t="s">
        <v>44</v>
      </c>
      <c r="E19" s="26"/>
      <c r="F19" s="27"/>
      <c r="G19" s="12" t="s">
        <v>79</v>
      </c>
      <c r="H19" s="12" t="s">
        <v>79</v>
      </c>
      <c r="I19" s="23">
        <v>10</v>
      </c>
      <c r="J19" s="23"/>
      <c r="K19" s="23">
        <v>10</v>
      </c>
      <c r="L19" s="23"/>
      <c r="M19" s="17"/>
      <c r="N19" s="17"/>
      <c r="O19" s="35"/>
      <c r="P19" s="35"/>
    </row>
    <row r="20" spans="1:16" ht="15.95" customHeight="1">
      <c r="A20" s="29"/>
      <c r="B20" s="23"/>
      <c r="C20" s="23"/>
      <c r="D20" s="25" t="s">
        <v>45</v>
      </c>
      <c r="E20" s="26"/>
      <c r="F20" s="27"/>
      <c r="G20" s="12" t="s">
        <v>79</v>
      </c>
      <c r="H20" s="12" t="s">
        <v>79</v>
      </c>
      <c r="I20" s="23">
        <v>10</v>
      </c>
      <c r="J20" s="23"/>
      <c r="K20" s="23">
        <v>10</v>
      </c>
      <c r="L20" s="23"/>
      <c r="M20" s="17"/>
      <c r="N20" s="17"/>
      <c r="O20" s="36"/>
      <c r="P20" s="36"/>
    </row>
    <row r="21" spans="1:16" ht="15.95" customHeight="1">
      <c r="A21" s="29"/>
      <c r="B21" s="23"/>
      <c r="C21" s="23" t="s">
        <v>46</v>
      </c>
      <c r="D21" s="25" t="s">
        <v>47</v>
      </c>
      <c r="E21" s="26"/>
      <c r="F21" s="27"/>
      <c r="G21" s="13" t="s">
        <v>48</v>
      </c>
      <c r="H21" s="12" t="s">
        <v>83</v>
      </c>
      <c r="I21" s="23">
        <v>2</v>
      </c>
      <c r="J21" s="23"/>
      <c r="K21" s="23">
        <v>2</v>
      </c>
      <c r="L21" s="23"/>
      <c r="M21" s="17"/>
      <c r="N21" s="17"/>
      <c r="O21" s="36"/>
      <c r="P21" s="36"/>
    </row>
    <row r="22" spans="1:16" ht="24.95" customHeight="1">
      <c r="A22" s="29"/>
      <c r="B22" s="23"/>
      <c r="C22" s="23"/>
      <c r="D22" s="25" t="s">
        <v>49</v>
      </c>
      <c r="E22" s="26"/>
      <c r="F22" s="27"/>
      <c r="G22" s="13" t="s">
        <v>50</v>
      </c>
      <c r="H22" s="12" t="s">
        <v>51</v>
      </c>
      <c r="I22" s="23">
        <v>3</v>
      </c>
      <c r="J22" s="23"/>
      <c r="K22" s="23">
        <v>3</v>
      </c>
      <c r="L22" s="23"/>
      <c r="M22" s="28" t="s">
        <v>52</v>
      </c>
      <c r="N22" s="28"/>
      <c r="O22" s="22"/>
      <c r="P22" s="22"/>
    </row>
    <row r="23" spans="1:16" ht="57" customHeight="1">
      <c r="A23" s="29"/>
      <c r="B23" s="23"/>
      <c r="C23" s="23"/>
      <c r="D23" s="25" t="s">
        <v>53</v>
      </c>
      <c r="E23" s="26"/>
      <c r="F23" s="27"/>
      <c r="G23" s="13" t="s">
        <v>54</v>
      </c>
      <c r="H23" s="12" t="s">
        <v>82</v>
      </c>
      <c r="I23" s="23">
        <v>5</v>
      </c>
      <c r="J23" s="23"/>
      <c r="K23" s="23">
        <v>5</v>
      </c>
      <c r="L23" s="23"/>
      <c r="M23" s="28" t="s">
        <v>55</v>
      </c>
      <c r="N23" s="28"/>
      <c r="O23" s="22"/>
      <c r="P23" s="22"/>
    </row>
    <row r="24" spans="1:16" ht="45.75" customHeight="1">
      <c r="A24" s="29"/>
      <c r="B24" s="23"/>
      <c r="C24" s="13" t="s">
        <v>56</v>
      </c>
      <c r="D24" s="33" t="s">
        <v>57</v>
      </c>
      <c r="E24" s="33"/>
      <c r="F24" s="33"/>
      <c r="G24" s="13" t="s">
        <v>80</v>
      </c>
      <c r="H24" s="12" t="s">
        <v>81</v>
      </c>
      <c r="I24" s="23">
        <v>10</v>
      </c>
      <c r="J24" s="23"/>
      <c r="K24" s="23">
        <v>7</v>
      </c>
      <c r="L24" s="23"/>
      <c r="M24" s="28" t="s">
        <v>73</v>
      </c>
      <c r="N24" s="28"/>
      <c r="O24" s="22"/>
      <c r="P24" s="22"/>
    </row>
    <row r="25" spans="1:16" ht="27" customHeight="1">
      <c r="A25" s="29"/>
      <c r="B25" s="30" t="s">
        <v>58</v>
      </c>
      <c r="C25" s="13" t="s">
        <v>59</v>
      </c>
      <c r="D25" s="33"/>
      <c r="E25" s="33"/>
      <c r="F25" s="33"/>
      <c r="G25" s="13"/>
      <c r="H25" s="13"/>
      <c r="I25" s="23"/>
      <c r="J25" s="23"/>
      <c r="K25" s="23"/>
      <c r="L25" s="23"/>
      <c r="M25" s="17"/>
      <c r="N25" s="17"/>
      <c r="O25" s="4"/>
      <c r="P25" s="4"/>
    </row>
    <row r="26" spans="1:16" ht="39.950000000000003" customHeight="1">
      <c r="A26" s="29"/>
      <c r="B26" s="31"/>
      <c r="C26" s="13" t="s">
        <v>60</v>
      </c>
      <c r="D26" s="33" t="s">
        <v>61</v>
      </c>
      <c r="E26" s="33"/>
      <c r="F26" s="33"/>
      <c r="G26" s="13" t="s">
        <v>62</v>
      </c>
      <c r="H26" s="13" t="s">
        <v>62</v>
      </c>
      <c r="I26" s="23">
        <v>10</v>
      </c>
      <c r="J26" s="23"/>
      <c r="K26" s="23">
        <v>10</v>
      </c>
      <c r="L26" s="23"/>
      <c r="M26" s="17"/>
      <c r="N26" s="17"/>
      <c r="O26" s="3"/>
      <c r="P26" s="3"/>
    </row>
    <row r="27" spans="1:16" ht="29.1" customHeight="1">
      <c r="A27" s="29"/>
      <c r="B27" s="31"/>
      <c r="C27" s="13" t="s">
        <v>63</v>
      </c>
      <c r="D27" s="33"/>
      <c r="E27" s="33"/>
      <c r="F27" s="33"/>
      <c r="G27" s="13"/>
      <c r="H27" s="13"/>
      <c r="I27" s="23"/>
      <c r="J27" s="23"/>
      <c r="K27" s="23"/>
      <c r="L27" s="23"/>
      <c r="M27" s="17"/>
      <c r="N27" s="17"/>
      <c r="O27" s="3"/>
      <c r="P27" s="3"/>
    </row>
    <row r="28" spans="1:16" ht="40.5" customHeight="1">
      <c r="A28" s="29"/>
      <c r="B28" s="32"/>
      <c r="C28" s="13" t="s">
        <v>64</v>
      </c>
      <c r="D28" s="33" t="s">
        <v>65</v>
      </c>
      <c r="E28" s="33"/>
      <c r="F28" s="33"/>
      <c r="G28" s="13" t="s">
        <v>66</v>
      </c>
      <c r="H28" s="13" t="s">
        <v>66</v>
      </c>
      <c r="I28" s="23">
        <v>10</v>
      </c>
      <c r="J28" s="23"/>
      <c r="K28" s="23">
        <v>10</v>
      </c>
      <c r="L28" s="23"/>
      <c r="M28" s="28" t="s">
        <v>67</v>
      </c>
      <c r="N28" s="28"/>
    </row>
    <row r="29" spans="1:16" ht="41.1" customHeight="1">
      <c r="A29" s="29"/>
      <c r="B29" s="13" t="s">
        <v>68</v>
      </c>
      <c r="C29" s="13" t="s">
        <v>69</v>
      </c>
      <c r="D29" s="33" t="s">
        <v>70</v>
      </c>
      <c r="E29" s="33"/>
      <c r="F29" s="33"/>
      <c r="G29" s="12" t="s">
        <v>79</v>
      </c>
      <c r="H29" s="12" t="s">
        <v>79</v>
      </c>
      <c r="I29" s="23">
        <v>10</v>
      </c>
      <c r="J29" s="23"/>
      <c r="K29" s="23">
        <v>10</v>
      </c>
      <c r="L29" s="23"/>
      <c r="M29" s="17"/>
      <c r="N29" s="17"/>
    </row>
    <row r="30" spans="1:16" ht="18" customHeight="1">
      <c r="A30" s="37" t="s">
        <v>71</v>
      </c>
      <c r="B30" s="37"/>
      <c r="C30" s="37"/>
      <c r="D30" s="37"/>
      <c r="E30" s="37"/>
      <c r="F30" s="37"/>
      <c r="G30" s="37"/>
      <c r="H30" s="37"/>
      <c r="I30" s="37">
        <f>SUM(I15:J29,J8)</f>
        <v>100</v>
      </c>
      <c r="J30" s="37"/>
      <c r="K30" s="37">
        <f>SUM(K15:L29,N8)</f>
        <v>97</v>
      </c>
      <c r="L30" s="37"/>
      <c r="M30" s="38"/>
      <c r="N30" s="38"/>
    </row>
    <row r="31" spans="1:16" ht="176.1" customHeight="1">
      <c r="A31" s="39" t="s">
        <v>72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</sheetData>
  <mergeCells count="125">
    <mergeCell ref="O15:P16"/>
    <mergeCell ref="O18:P19"/>
    <mergeCell ref="O20:P21"/>
    <mergeCell ref="O22:P24"/>
    <mergeCell ref="A30:H30"/>
    <mergeCell ref="I30:J30"/>
    <mergeCell ref="K30:L30"/>
    <mergeCell ref="M30:N30"/>
    <mergeCell ref="A31:N31"/>
    <mergeCell ref="K27:L27"/>
    <mergeCell ref="M27:N27"/>
    <mergeCell ref="K28:L28"/>
    <mergeCell ref="M28:N28"/>
    <mergeCell ref="K29:L29"/>
    <mergeCell ref="M29:N29"/>
    <mergeCell ref="K24:L24"/>
    <mergeCell ref="M24:N24"/>
    <mergeCell ref="K25:L25"/>
    <mergeCell ref="M25:N25"/>
    <mergeCell ref="K26:L26"/>
    <mergeCell ref="M26:N26"/>
    <mergeCell ref="K21:L21"/>
    <mergeCell ref="M21:N21"/>
    <mergeCell ref="K22:L22"/>
    <mergeCell ref="A12:A13"/>
    <mergeCell ref="A14:A29"/>
    <mergeCell ref="B15:B24"/>
    <mergeCell ref="B25:B28"/>
    <mergeCell ref="C15:C18"/>
    <mergeCell ref="C19:C20"/>
    <mergeCell ref="C21:C23"/>
    <mergeCell ref="D27:F27"/>
    <mergeCell ref="I27:J27"/>
    <mergeCell ref="D28:F28"/>
    <mergeCell ref="I28:J28"/>
    <mergeCell ref="D29:F29"/>
    <mergeCell ref="I29:J29"/>
    <mergeCell ref="D24:F24"/>
    <mergeCell ref="I24:J24"/>
    <mergeCell ref="D25:F25"/>
    <mergeCell ref="I25:J25"/>
    <mergeCell ref="D26:F26"/>
    <mergeCell ref="I26:J26"/>
    <mergeCell ref="D21:F21"/>
    <mergeCell ref="I21:J21"/>
    <mergeCell ref="D22:F22"/>
    <mergeCell ref="I22:J22"/>
    <mergeCell ref="D15:F15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B12:G12"/>
    <mergeCell ref="H12:N12"/>
    <mergeCell ref="B13:G13"/>
    <mergeCell ref="H13:N13"/>
    <mergeCell ref="D14:F14"/>
    <mergeCell ref="I14:J14"/>
    <mergeCell ref="K14:L14"/>
    <mergeCell ref="M14:N14"/>
    <mergeCell ref="O14:P14"/>
    <mergeCell ref="O9:P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2:N2"/>
    <mergeCell ref="D3:G3"/>
    <mergeCell ref="I3:N3"/>
    <mergeCell ref="A4:B4"/>
    <mergeCell ref="C4:N4"/>
    <mergeCell ref="A5:B5"/>
    <mergeCell ref="C5:G5"/>
    <mergeCell ref="H5:I5"/>
    <mergeCell ref="J5:N5"/>
  </mergeCells>
  <phoneticPr fontId="16" type="noConversion"/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weishang</dc:creator>
  <cp:lastModifiedBy>Lenovo</cp:lastModifiedBy>
  <cp:lastPrinted>2024-04-03T03:11:11Z</cp:lastPrinted>
  <dcterms:created xsi:type="dcterms:W3CDTF">2023-05-13T03:15:00Z</dcterms:created>
  <dcterms:modified xsi:type="dcterms:W3CDTF">2024-08-22T06:41:20Z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9F001867B0E54B16BADDE169F757A94A_12</vt:lpwstr>
  </property>
</Properties>
</file>