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5621"/>
</workbook>
</file>

<file path=xl/calcChain.xml><?xml version="1.0" encoding="utf-8"?>
<calcChain xmlns="http://schemas.openxmlformats.org/spreadsheetml/2006/main">
  <c r="K35" i="2" l="1"/>
  <c r="I35" i="2"/>
  <c r="L8" i="2"/>
  <c r="I7" i="2"/>
  <c r="H7" i="2"/>
  <c r="L7" i="2" s="1"/>
  <c r="G7" i="2"/>
</calcChain>
</file>

<file path=xl/sharedStrings.xml><?xml version="1.0" encoding="utf-8"?>
<sst xmlns="http://schemas.openxmlformats.org/spreadsheetml/2006/main" count="84" uniqueCount="74">
  <si>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</si>
  <si>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</si>
  <si>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</si>
  <si>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北京市南水北调大宁管理处</t>
  </si>
  <si>
    <t>主管领导：</t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</si>
  <si>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</si>
  <si>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</si>
  <si>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</si>
  <si>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</si>
  <si>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</si>
  <si>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</si>
  <si>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李灵芝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</si>
  <si>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</si>
  <si>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</si>
  <si>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</si>
  <si>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</si>
  <si>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</si>
  <si>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</si>
  <si>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</si>
  <si>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</si>
  <si>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</si>
  <si>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</si>
  <si>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</si>
  <si>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</si>
  <si>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</si>
  <si>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</si>
  <si>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</si>
  <si>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</si>
  <si>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的实施，保证大宁管理处水旱灾害防御指挥体系有效运转，提高及时处置险情的能力，提升防汛能力，加强水旱灾害防御值守，满足水旱灾害防御的需要，有效减轻水旱灾害对管辖范围内工程设施的影响。</t>
  </si>
  <si>
    <t>保证大宁管理处水旱灾害防御指挥体系有效运转，提高及时处置险情的能力，提升防汛能力，加强水旱灾害防御值守，满足水旱灾害防御的需要，有效减轻水旱灾害对管辖范围内工程设施的影响。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</si>
  <si>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</si>
  <si>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</si>
  <si>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</si>
  <si>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</si>
  <si>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</si>
  <si>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</si>
  <si>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</si>
  <si>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</si>
  <si>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</si>
  <si>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应急队伍</t>
  </si>
  <si>
    <t>35人</t>
  </si>
  <si>
    <t>应急出勤</t>
  </si>
  <si>
    <t>4次</t>
  </si>
  <si>
    <t>15次</t>
  </si>
  <si>
    <t>机械出勤9次，人员出勤6次，共计15次。受“23.7”流域性特大洪水影响，结合实际情况在原指标数量基础上，合理调配出勤次数。24年预算已优化调整出勤次数）</t>
  </si>
  <si>
    <t>应急抢险设备</t>
  </si>
  <si>
    <t>≥1类</t>
  </si>
  <si>
    <t>1类</t>
  </si>
  <si>
    <t>防汛物资</t>
  </si>
  <si>
    <t>≥3类</t>
  </si>
  <si>
    <t>3类</t>
  </si>
  <si>
    <t>质量
指标</t>
  </si>
  <si>
    <t>应急抢险响应率</t>
  </si>
  <si>
    <t>防汛用品验收合格率</t>
  </si>
  <si>
    <t>时效
指标</t>
  </si>
  <si>
    <t>项目完成时间</t>
  </si>
  <si>
    <t>≤10月</t>
  </si>
  <si>
    <t>10月</t>
  </si>
  <si>
    <t>成本
指标</t>
  </si>
  <si>
    <t>年度预算资金支出</t>
  </si>
  <si>
    <t>≤20.4358万元</t>
  </si>
  <si>
    <t>20.4358万元</t>
  </si>
  <si>
    <t>效益
指标</t>
  </si>
  <si>
    <t>经济效益指标</t>
  </si>
  <si>
    <t>社会效益指标</t>
  </si>
  <si>
    <t>提高防汛应急能力，优化调度目标，确保汛期辖区内工程安全。</t>
  </si>
  <si>
    <t>良</t>
  </si>
  <si>
    <t>项目执行效果有提升的空间；进一步提升项目管理水平，增强对于洪涝灾害的应急处突能力。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</si>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</sst>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view="pageBreakPreview" topLeftCell="A16" zoomScaleNormal="100" zoomScaleSheetLayoutView="100" workbookViewId="0">
      <selection activeCell="M13" sqref="M13:N13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2.125" customWidth="1"/>
    <col min="8" max="8" width="20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8.125" customWidth="1"/>
    <col min="16" max="16" width="28.125" customWidth="1"/>
  </cols>
  <sheetData>
    <row r="1" spans="1:16" ht="36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13" t="s">
        <v>1</v>
      </c>
      <c r="P1" s="10"/>
    </row>
    <row r="2" spans="1:16" s="1" customFormat="1" ht="17.100000000000001" customHeight="1">
      <c r="A2" s="1" t="s">
        <v>2</v>
      </c>
      <c r="D2" s="41" t="s">
        <v>3</v>
      </c>
      <c r="E2" s="41"/>
      <c r="F2" s="41"/>
      <c r="G2" s="41"/>
      <c r="H2" s="1" t="s">
        <v>4</v>
      </c>
      <c r="J2" s="41"/>
      <c r="K2" s="41"/>
      <c r="L2" s="41"/>
      <c r="M2" s="41"/>
      <c r="N2" s="41"/>
      <c r="O2" s="9"/>
      <c r="P2" s="9"/>
    </row>
    <row r="3" spans="1:16" ht="15" customHeight="1">
      <c r="A3" s="18" t="s">
        <v>5</v>
      </c>
      <c r="B3" s="18"/>
      <c r="C3" s="35" t="s">
        <v>6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0"/>
      <c r="P3" s="10"/>
    </row>
    <row r="4" spans="1:16" ht="15" customHeight="1">
      <c r="A4" s="18" t="s">
        <v>7</v>
      </c>
      <c r="B4" s="18"/>
      <c r="C4" s="34" t="s">
        <v>8</v>
      </c>
      <c r="D4" s="34"/>
      <c r="E4" s="34"/>
      <c r="F4" s="34"/>
      <c r="G4" s="34"/>
      <c r="H4" s="18" t="s">
        <v>9</v>
      </c>
      <c r="I4" s="18"/>
      <c r="J4" s="18" t="s">
        <v>3</v>
      </c>
      <c r="K4" s="18"/>
      <c r="L4" s="18"/>
      <c r="M4" s="18"/>
      <c r="N4" s="18"/>
      <c r="O4" s="10"/>
      <c r="P4" s="10"/>
    </row>
    <row r="5" spans="1:16" ht="15" customHeight="1">
      <c r="A5" s="18" t="s">
        <v>10</v>
      </c>
      <c r="B5" s="18"/>
      <c r="C5" s="18" t="s">
        <v>11</v>
      </c>
      <c r="D5" s="18"/>
      <c r="E5" s="18"/>
      <c r="F5" s="18"/>
      <c r="G5" s="18"/>
      <c r="H5" s="18" t="s">
        <v>12</v>
      </c>
      <c r="I5" s="18"/>
      <c r="J5" s="18">
        <v>18612548818</v>
      </c>
      <c r="K5" s="18"/>
      <c r="L5" s="18"/>
      <c r="M5" s="18"/>
      <c r="N5" s="18"/>
      <c r="O5" s="10"/>
      <c r="P5" s="10"/>
    </row>
    <row r="6" spans="1:16" ht="33" customHeight="1">
      <c r="A6" s="18" t="s">
        <v>13</v>
      </c>
      <c r="B6" s="18"/>
      <c r="C6" s="18"/>
      <c r="D6" s="18"/>
      <c r="E6" s="2" t="s">
        <v>14</v>
      </c>
      <c r="F6" s="18" t="s">
        <v>15</v>
      </c>
      <c r="G6" s="18"/>
      <c r="H6" s="18" t="s">
        <v>16</v>
      </c>
      <c r="I6" s="18"/>
      <c r="J6" s="18" t="s">
        <v>17</v>
      </c>
      <c r="K6" s="18"/>
      <c r="L6" s="18" t="s">
        <v>18</v>
      </c>
      <c r="M6" s="18"/>
      <c r="N6" s="2" t="s">
        <v>19</v>
      </c>
      <c r="O6" s="10"/>
      <c r="P6" s="10"/>
    </row>
    <row r="7" spans="1:16" ht="15" customHeight="1">
      <c r="A7" s="18"/>
      <c r="B7" s="18"/>
      <c r="C7" s="38" t="s">
        <v>20</v>
      </c>
      <c r="D7" s="38"/>
      <c r="E7" s="4">
        <v>20.5383</v>
      </c>
      <c r="F7" s="36">
        <v>20.5383</v>
      </c>
      <c r="G7" s="36">
        <f t="shared" ref="G7:I7" si="0">SUM(G8:G10)</f>
        <v>0</v>
      </c>
      <c r="H7" s="36">
        <f>SUM(H8:I10)</f>
        <v>20.4358</v>
      </c>
      <c r="I7" s="36">
        <f t="shared" si="0"/>
        <v>0</v>
      </c>
      <c r="J7" s="18">
        <v>10</v>
      </c>
      <c r="K7" s="18"/>
      <c r="L7" s="37">
        <f t="shared" ref="L7:L8" si="1">ROUND(H7/F7,4)</f>
        <v>0.995</v>
      </c>
      <c r="M7" s="37"/>
      <c r="N7" s="2">
        <v>10</v>
      </c>
      <c r="O7" s="10"/>
      <c r="P7" s="10"/>
    </row>
    <row r="8" spans="1:16" ht="26.1" customHeight="1">
      <c r="A8" s="18"/>
      <c r="B8" s="18"/>
      <c r="C8" s="18" t="s">
        <v>21</v>
      </c>
      <c r="D8" s="18"/>
      <c r="E8" s="5">
        <v>20.4358</v>
      </c>
      <c r="F8" s="39">
        <v>20.4358</v>
      </c>
      <c r="G8" s="39"/>
      <c r="H8" s="39">
        <v>20.4358</v>
      </c>
      <c r="I8" s="39"/>
      <c r="J8" s="18" t="s">
        <v>22</v>
      </c>
      <c r="K8" s="18"/>
      <c r="L8" s="37">
        <f t="shared" si="1"/>
        <v>1</v>
      </c>
      <c r="M8" s="37"/>
      <c r="N8" s="2" t="s">
        <v>22</v>
      </c>
      <c r="O8" s="24"/>
      <c r="P8" s="24"/>
    </row>
    <row r="9" spans="1:16" ht="30.95" customHeight="1">
      <c r="A9" s="18"/>
      <c r="B9" s="18"/>
      <c r="C9" s="18" t="s">
        <v>23</v>
      </c>
      <c r="D9" s="18"/>
      <c r="E9" s="4"/>
      <c r="F9" s="36"/>
      <c r="G9" s="36"/>
      <c r="H9" s="36"/>
      <c r="I9" s="36"/>
      <c r="J9" s="18" t="s">
        <v>22</v>
      </c>
      <c r="K9" s="18"/>
      <c r="L9" s="37"/>
      <c r="M9" s="37"/>
      <c r="N9" s="2" t="s">
        <v>22</v>
      </c>
      <c r="O9" s="10"/>
      <c r="P9" s="10"/>
    </row>
    <row r="10" spans="1:16">
      <c r="A10" s="18"/>
      <c r="B10" s="18"/>
      <c r="C10" s="18" t="s">
        <v>24</v>
      </c>
      <c r="D10" s="18"/>
      <c r="E10" s="4"/>
      <c r="F10" s="36"/>
      <c r="G10" s="36"/>
      <c r="H10" s="36"/>
      <c r="I10" s="36"/>
      <c r="J10" s="18" t="s">
        <v>22</v>
      </c>
      <c r="K10" s="18"/>
      <c r="L10" s="37"/>
      <c r="M10" s="37"/>
      <c r="N10" s="2" t="s">
        <v>22</v>
      </c>
      <c r="O10" s="10"/>
      <c r="P10" s="10"/>
    </row>
    <row r="11" spans="1:16" ht="15" customHeight="1">
      <c r="A11" s="18" t="s">
        <v>25</v>
      </c>
      <c r="B11" s="18" t="s">
        <v>26</v>
      </c>
      <c r="C11" s="18"/>
      <c r="D11" s="18"/>
      <c r="E11" s="18"/>
      <c r="F11" s="18"/>
      <c r="G11" s="18"/>
      <c r="H11" s="18" t="s">
        <v>27</v>
      </c>
      <c r="I11" s="18"/>
      <c r="J11" s="18"/>
      <c r="K11" s="18"/>
      <c r="L11" s="18"/>
      <c r="M11" s="18"/>
      <c r="N11" s="18"/>
      <c r="O11" s="10"/>
      <c r="P11" s="10"/>
    </row>
    <row r="12" spans="1:16" ht="74.099999999999994" customHeight="1">
      <c r="A12" s="18"/>
      <c r="B12" s="35" t="s">
        <v>28</v>
      </c>
      <c r="C12" s="35"/>
      <c r="D12" s="35"/>
      <c r="E12" s="35"/>
      <c r="F12" s="35"/>
      <c r="G12" s="35"/>
      <c r="H12" s="18" t="s">
        <v>29</v>
      </c>
      <c r="I12" s="18"/>
      <c r="J12" s="18"/>
      <c r="K12" s="18"/>
      <c r="L12" s="18"/>
      <c r="M12" s="18"/>
      <c r="N12" s="18"/>
      <c r="O12" s="10"/>
      <c r="P12" s="10"/>
    </row>
    <row r="13" spans="1:16" ht="41.1" customHeight="1">
      <c r="A13" s="19" t="s">
        <v>30</v>
      </c>
      <c r="B13" s="2" t="s">
        <v>31</v>
      </c>
      <c r="C13" s="2" t="s">
        <v>32</v>
      </c>
      <c r="D13" s="18" t="s">
        <v>33</v>
      </c>
      <c r="E13" s="18"/>
      <c r="F13" s="18"/>
      <c r="G13" s="2" t="s">
        <v>34</v>
      </c>
      <c r="H13" s="2" t="s">
        <v>35</v>
      </c>
      <c r="I13" s="18" t="s">
        <v>17</v>
      </c>
      <c r="J13" s="18"/>
      <c r="K13" s="18" t="s">
        <v>19</v>
      </c>
      <c r="L13" s="18"/>
      <c r="M13" s="18" t="s">
        <v>36</v>
      </c>
      <c r="N13" s="18"/>
      <c r="O13" s="24"/>
      <c r="P13" s="24"/>
    </row>
    <row r="14" spans="1:16" ht="30" customHeight="1">
      <c r="A14" s="19"/>
      <c r="B14" s="18" t="s">
        <v>37</v>
      </c>
      <c r="C14" s="18" t="s">
        <v>38</v>
      </c>
      <c r="D14" s="22" t="s">
        <v>39</v>
      </c>
      <c r="E14" s="22"/>
      <c r="F14" s="22"/>
      <c r="G14" s="2" t="s">
        <v>40</v>
      </c>
      <c r="H14" s="2" t="s">
        <v>40</v>
      </c>
      <c r="I14" s="18">
        <v>10</v>
      </c>
      <c r="J14" s="18"/>
      <c r="K14" s="18">
        <v>10</v>
      </c>
      <c r="L14" s="18"/>
      <c r="M14" s="18"/>
      <c r="N14" s="18"/>
      <c r="O14" s="14"/>
      <c r="P14" s="14"/>
    </row>
    <row r="15" spans="1:16" ht="53.1" customHeight="1">
      <c r="A15" s="19"/>
      <c r="B15" s="18"/>
      <c r="C15" s="18"/>
      <c r="D15" s="22" t="s">
        <v>41</v>
      </c>
      <c r="E15" s="22"/>
      <c r="F15" s="22"/>
      <c r="G15" s="2" t="s">
        <v>42</v>
      </c>
      <c r="H15" s="3" t="s">
        <v>43</v>
      </c>
      <c r="I15" s="34">
        <v>10</v>
      </c>
      <c r="J15" s="34"/>
      <c r="K15" s="23">
        <v>9</v>
      </c>
      <c r="L15" s="23"/>
      <c r="M15" s="18" t="s">
        <v>44</v>
      </c>
      <c r="N15" s="18"/>
      <c r="O15" s="14"/>
      <c r="P15" s="14"/>
    </row>
    <row r="16" spans="1:16" ht="47.1" customHeight="1">
      <c r="A16" s="19"/>
      <c r="B16" s="18"/>
      <c r="C16" s="18"/>
      <c r="D16" s="25" t="s">
        <v>45</v>
      </c>
      <c r="E16" s="26"/>
      <c r="F16" s="27"/>
      <c r="G16" s="3" t="s">
        <v>46</v>
      </c>
      <c r="H16" s="3" t="s">
        <v>47</v>
      </c>
      <c r="I16" s="31">
        <v>10</v>
      </c>
      <c r="J16" s="32"/>
      <c r="K16" s="31">
        <v>10</v>
      </c>
      <c r="L16" s="32"/>
      <c r="M16" s="31"/>
      <c r="N16" s="32"/>
      <c r="O16" s="11"/>
      <c r="P16" s="11"/>
    </row>
    <row r="17" spans="1:16" ht="39.950000000000003" customHeight="1">
      <c r="A17" s="19"/>
      <c r="B17" s="18"/>
      <c r="C17" s="18"/>
      <c r="D17" s="25" t="s">
        <v>48</v>
      </c>
      <c r="E17" s="26"/>
      <c r="F17" s="27"/>
      <c r="G17" s="3" t="s">
        <v>49</v>
      </c>
      <c r="H17" s="3" t="s">
        <v>50</v>
      </c>
      <c r="I17" s="31">
        <v>10</v>
      </c>
      <c r="J17" s="32"/>
      <c r="K17" s="31">
        <v>10</v>
      </c>
      <c r="L17" s="32"/>
      <c r="M17" s="31"/>
      <c r="N17" s="32"/>
      <c r="O17" s="11"/>
      <c r="P17" s="11"/>
    </row>
    <row r="18" spans="1:16" ht="69.95" customHeight="1">
      <c r="A18" s="19"/>
      <c r="B18" s="18"/>
      <c r="C18" s="20" t="s">
        <v>51</v>
      </c>
      <c r="D18" s="22" t="s">
        <v>52</v>
      </c>
      <c r="E18" s="22"/>
      <c r="F18" s="22"/>
      <c r="G18" s="6">
        <v>1</v>
      </c>
      <c r="H18" s="7">
        <v>1</v>
      </c>
      <c r="I18" s="18">
        <v>10</v>
      </c>
      <c r="J18" s="18"/>
      <c r="K18" s="18">
        <v>10</v>
      </c>
      <c r="L18" s="18"/>
      <c r="M18" s="18"/>
      <c r="N18" s="18"/>
      <c r="O18" s="33"/>
      <c r="P18" s="33"/>
    </row>
    <row r="19" spans="1:16" ht="47.1" customHeight="1">
      <c r="A19" s="19"/>
      <c r="B19" s="18"/>
      <c r="C19" s="21"/>
      <c r="D19" s="25" t="s">
        <v>53</v>
      </c>
      <c r="E19" s="26"/>
      <c r="F19" s="27"/>
      <c r="G19" s="6">
        <v>1</v>
      </c>
      <c r="H19" s="6">
        <v>1</v>
      </c>
      <c r="I19" s="28">
        <v>5</v>
      </c>
      <c r="J19" s="29"/>
      <c r="K19" s="28">
        <v>5</v>
      </c>
      <c r="L19" s="29"/>
      <c r="M19" s="28"/>
      <c r="N19" s="29"/>
      <c r="O19" s="12"/>
      <c r="P19" s="12"/>
    </row>
    <row r="20" spans="1:16" ht="30" customHeight="1">
      <c r="A20" s="19"/>
      <c r="B20" s="18"/>
      <c r="C20" s="2" t="s">
        <v>54</v>
      </c>
      <c r="D20" s="22" t="s">
        <v>55</v>
      </c>
      <c r="E20" s="22"/>
      <c r="F20" s="22"/>
      <c r="G20" s="2" t="s">
        <v>56</v>
      </c>
      <c r="H20" s="2" t="s">
        <v>57</v>
      </c>
      <c r="I20" s="18">
        <v>5</v>
      </c>
      <c r="J20" s="18"/>
      <c r="K20" s="18">
        <v>5</v>
      </c>
      <c r="L20" s="18"/>
      <c r="M20" s="18"/>
      <c r="N20" s="18"/>
      <c r="O20" s="30"/>
      <c r="P20" s="30"/>
    </row>
    <row r="21" spans="1:16" ht="45" customHeight="1">
      <c r="A21" s="19"/>
      <c r="B21" s="18"/>
      <c r="C21" s="2" t="s">
        <v>58</v>
      </c>
      <c r="D21" s="22" t="s">
        <v>59</v>
      </c>
      <c r="E21" s="22"/>
      <c r="F21" s="22"/>
      <c r="G21" s="2" t="s">
        <v>60</v>
      </c>
      <c r="H21" s="2" t="s">
        <v>61</v>
      </c>
      <c r="I21" s="23">
        <v>10</v>
      </c>
      <c r="J21" s="23"/>
      <c r="K21" s="18">
        <v>10</v>
      </c>
      <c r="L21" s="18"/>
      <c r="M21" s="18"/>
      <c r="N21" s="18"/>
      <c r="O21" s="24"/>
      <c r="P21" s="24"/>
    </row>
    <row r="22" spans="1:16" ht="30" customHeight="1">
      <c r="A22" s="19"/>
      <c r="B22" s="18" t="s">
        <v>62</v>
      </c>
      <c r="C22" s="2" t="s">
        <v>63</v>
      </c>
      <c r="D22" s="22"/>
      <c r="E22" s="22"/>
      <c r="F22" s="22"/>
      <c r="G22" s="2"/>
      <c r="H22" s="2"/>
      <c r="I22" s="18"/>
      <c r="J22" s="18"/>
      <c r="K22" s="18"/>
      <c r="L22" s="18"/>
      <c r="M22" s="18"/>
      <c r="N22" s="18"/>
      <c r="O22" s="10"/>
      <c r="P22" s="10"/>
    </row>
    <row r="23" spans="1:16" ht="102" customHeight="1">
      <c r="A23" s="19"/>
      <c r="B23" s="18"/>
      <c r="C23" s="18" t="s">
        <v>64</v>
      </c>
      <c r="D23" s="22" t="s">
        <v>65</v>
      </c>
      <c r="E23" s="22"/>
      <c r="F23" s="22"/>
      <c r="G23" s="2" t="s">
        <v>66</v>
      </c>
      <c r="H23" s="8" t="s">
        <v>65</v>
      </c>
      <c r="I23" s="23">
        <v>20</v>
      </c>
      <c r="J23" s="23"/>
      <c r="K23" s="23">
        <v>18</v>
      </c>
      <c r="L23" s="23"/>
      <c r="M23" s="18" t="s">
        <v>67</v>
      </c>
      <c r="N23" s="18"/>
      <c r="O23" s="10"/>
      <c r="P23" s="10"/>
    </row>
    <row r="24" spans="1:16" ht="15" customHeight="1">
      <c r="A24" s="19"/>
      <c r="B24" s="18"/>
      <c r="C24" s="18"/>
      <c r="D24" s="22"/>
      <c r="E24" s="22"/>
      <c r="F24" s="22"/>
      <c r="G24" s="2"/>
      <c r="H24" s="2"/>
      <c r="I24" s="18"/>
      <c r="J24" s="18"/>
      <c r="K24" s="18"/>
      <c r="L24" s="18"/>
      <c r="M24" s="18"/>
      <c r="N24" s="18"/>
      <c r="O24" s="10"/>
      <c r="P24" s="10"/>
    </row>
    <row r="25" spans="1:16" ht="15" customHeight="1">
      <c r="A25" s="19"/>
      <c r="B25" s="18"/>
      <c r="C25" s="18"/>
      <c r="D25" s="22"/>
      <c r="E25" s="22"/>
      <c r="F25" s="22"/>
      <c r="G25" s="2"/>
      <c r="H25" s="2"/>
      <c r="I25" s="18"/>
      <c r="J25" s="18"/>
      <c r="K25" s="18"/>
      <c r="L25" s="18"/>
      <c r="M25" s="18"/>
      <c r="N25" s="18"/>
    </row>
    <row r="26" spans="1:16" ht="15" customHeight="1">
      <c r="A26" s="19"/>
      <c r="B26" s="18"/>
      <c r="C26" s="18" t="s">
        <v>68</v>
      </c>
      <c r="D26" s="22"/>
      <c r="E26" s="22"/>
      <c r="F26" s="22"/>
      <c r="G26" s="2"/>
      <c r="H26" s="2"/>
      <c r="I26" s="18"/>
      <c r="J26" s="18"/>
      <c r="K26" s="18"/>
      <c r="L26" s="18"/>
      <c r="M26" s="18"/>
      <c r="N26" s="18"/>
    </row>
    <row r="27" spans="1:16" ht="15" customHeight="1">
      <c r="A27" s="19"/>
      <c r="B27" s="18"/>
      <c r="C27" s="18"/>
      <c r="D27" s="22"/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6" ht="15" customHeight="1">
      <c r="A28" s="19"/>
      <c r="B28" s="18"/>
      <c r="C28" s="18"/>
      <c r="D28" s="22"/>
      <c r="E28" s="22"/>
      <c r="F28" s="22"/>
      <c r="G28" s="2"/>
      <c r="H28" s="2"/>
      <c r="I28" s="18"/>
      <c r="J28" s="18"/>
      <c r="K28" s="18"/>
      <c r="L28" s="18"/>
      <c r="M28" s="18"/>
      <c r="N28" s="18"/>
    </row>
    <row r="29" spans="1:16" ht="15" customHeight="1">
      <c r="A29" s="19"/>
      <c r="B29" s="18"/>
      <c r="C29" s="18" t="s">
        <v>69</v>
      </c>
      <c r="D29" s="22"/>
      <c r="E29" s="22"/>
      <c r="F29" s="22"/>
      <c r="G29" s="2"/>
      <c r="H29" s="2"/>
      <c r="I29" s="18"/>
      <c r="J29" s="18"/>
      <c r="K29" s="18"/>
      <c r="L29" s="18"/>
      <c r="M29" s="18"/>
      <c r="N29" s="18"/>
    </row>
    <row r="30" spans="1:16" ht="15" customHeight="1">
      <c r="A30" s="19"/>
      <c r="B30" s="18"/>
      <c r="C30" s="18"/>
      <c r="D30" s="22"/>
      <c r="E30" s="22"/>
      <c r="F30" s="22"/>
      <c r="G30" s="2"/>
      <c r="H30" s="2"/>
      <c r="I30" s="18"/>
      <c r="J30" s="18"/>
      <c r="K30" s="18"/>
      <c r="L30" s="18"/>
      <c r="M30" s="18"/>
      <c r="N30" s="18"/>
    </row>
    <row r="31" spans="1:16" ht="15" customHeight="1">
      <c r="A31" s="19"/>
      <c r="B31" s="18"/>
      <c r="C31" s="18"/>
      <c r="D31" s="22"/>
      <c r="E31" s="22"/>
      <c r="F31" s="22"/>
      <c r="G31" s="2"/>
      <c r="H31" s="2"/>
      <c r="I31" s="18"/>
      <c r="J31" s="18"/>
      <c r="K31" s="18"/>
      <c r="L31" s="18"/>
      <c r="M31" s="18"/>
      <c r="N31" s="18"/>
    </row>
    <row r="32" spans="1:16" ht="15" customHeight="1">
      <c r="A32" s="19"/>
      <c r="B32" s="18" t="s">
        <v>70</v>
      </c>
      <c r="C32" s="18" t="s">
        <v>71</v>
      </c>
      <c r="D32" s="22"/>
      <c r="E32" s="22"/>
      <c r="F32" s="22"/>
      <c r="G32" s="2"/>
      <c r="H32" s="2"/>
      <c r="I32" s="18"/>
      <c r="J32" s="18"/>
      <c r="K32" s="18"/>
      <c r="L32" s="18"/>
      <c r="M32" s="18"/>
      <c r="N32" s="18"/>
    </row>
    <row r="33" spans="1:14" ht="15" customHeight="1">
      <c r="A33" s="19"/>
      <c r="B33" s="18"/>
      <c r="C33" s="18"/>
      <c r="D33" s="22"/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4" ht="15" customHeight="1">
      <c r="A34" s="19"/>
      <c r="B34" s="18"/>
      <c r="C34" s="18"/>
      <c r="D34" s="22"/>
      <c r="E34" s="22"/>
      <c r="F34" s="22"/>
      <c r="G34" s="2"/>
      <c r="H34" s="2"/>
      <c r="I34" s="18"/>
      <c r="J34" s="18"/>
      <c r="K34" s="18"/>
      <c r="L34" s="18"/>
      <c r="M34" s="18"/>
      <c r="N34" s="18"/>
    </row>
    <row r="35" spans="1:14">
      <c r="A35" s="15" t="s">
        <v>72</v>
      </c>
      <c r="B35" s="15"/>
      <c r="C35" s="15"/>
      <c r="D35" s="15"/>
      <c r="E35" s="15"/>
      <c r="F35" s="15"/>
      <c r="G35" s="15"/>
      <c r="H35" s="15"/>
      <c r="I35" s="15">
        <f>SUM(I14:J34,J7)</f>
        <v>100</v>
      </c>
      <c r="J35" s="15"/>
      <c r="K35" s="15">
        <f>SUM(K14:L34,N7)</f>
        <v>97</v>
      </c>
      <c r="L35" s="15"/>
      <c r="M35" s="16"/>
      <c r="N35" s="16"/>
    </row>
    <row r="36" spans="1:14" ht="176.1" customHeight="1">
      <c r="A36" s="17" t="s">
        <v>73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</sheetData>
  <mergeCells count="15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P18"/>
    <mergeCell ref="D19:F19"/>
    <mergeCell ref="I19:J19"/>
    <mergeCell ref="K19:L19"/>
    <mergeCell ref="M19:N19"/>
    <mergeCell ref="D20:F20"/>
    <mergeCell ref="I20:J20"/>
    <mergeCell ref="K20:L20"/>
    <mergeCell ref="M20:N20"/>
    <mergeCell ref="O20:P20"/>
    <mergeCell ref="D21:F21"/>
    <mergeCell ref="I21:J21"/>
    <mergeCell ref="K21:L21"/>
    <mergeCell ref="M21:N21"/>
    <mergeCell ref="O21:P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O14:P15"/>
    <mergeCell ref="A35:H35"/>
    <mergeCell ref="I35:J35"/>
    <mergeCell ref="K35:L35"/>
    <mergeCell ref="M35:N35"/>
    <mergeCell ref="A36:N36"/>
    <mergeCell ref="A11:A12"/>
    <mergeCell ref="A13:A34"/>
    <mergeCell ref="B14:B21"/>
    <mergeCell ref="B22:B31"/>
    <mergeCell ref="B32:B34"/>
    <mergeCell ref="C14:C17"/>
    <mergeCell ref="C18:C19"/>
    <mergeCell ref="C23:C25"/>
    <mergeCell ref="C26:C28"/>
    <mergeCell ref="C29:C31"/>
    <mergeCell ref="C32:C34"/>
    <mergeCell ref="D32:F32"/>
    <mergeCell ref="I32:J32"/>
    <mergeCell ref="K32:L32"/>
    <mergeCell ref="M32:N32"/>
    <mergeCell ref="D33:F33"/>
    <mergeCell ref="I33:J33"/>
    <mergeCell ref="K33:L33"/>
  </mergeCells>
  <phoneticPr fontId="12" type="noConversion"/>
  <pageMargins left="0.55486111111111103" right="0.55486111111111103" top="0.55069444444444404" bottom="0.23611111111111099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2022-03-20T01:44:00Z</dcterms:created>
  <dcterms:modified xsi:type="dcterms:W3CDTF">2024-08-22T06:41:04Z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F43499875854479F96D711E41CFD70E1</vt:lpwstr>
  </property>
</Properties>
</file>