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5621"/>
</workbook>
</file>

<file path=xl/calcChain.xml><?xml version="1.0" encoding="utf-8"?>
<calcChain xmlns="http://schemas.openxmlformats.org/spreadsheetml/2006/main">
  <c r="I33" i="2" l="1"/>
  <c r="L7" i="2"/>
  <c r="N7" i="2" s="1"/>
  <c r="K33" i="2" s="1"/>
  <c r="I7" i="2"/>
  <c r="G7" i="2"/>
</calcChain>
</file>

<file path=xl/sharedStrings.xml><?xml version="1.0" encoding="utf-8"?>
<sst xmlns="http://schemas.openxmlformats.org/spreadsheetml/2006/main" count="98" uniqueCount="85">
  <si>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</si>
  <si>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</si>
  <si>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</si>
  <si>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北京市北运河管理处</t>
  </si>
  <si>
    <t>主管领导：</t>
  </si>
  <si>
    <r>
      <rPr>
        <sz val="11"/>
        <color theme="1"/>
        <rFont val="仿宋_GB2312"/>
        <family val="3"/>
        <charset val="134"/>
      </rPr>
      <t>王</t>
    </r>
    <r>
      <rPr>
        <sz val="11"/>
        <color theme="1"/>
        <rFont val="宋体"/>
        <family val="3"/>
        <charset val="134"/>
      </rPr>
      <t>劼</t>
    </r>
    <r>
      <rPr>
        <sz val="11"/>
        <color theme="1"/>
        <rFont val="仿宋_GB2312"/>
        <family val="3"/>
        <charset val="134"/>
      </rPr>
      <t>勇</t>
    </r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</si>
  <si>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</si>
  <si>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</si>
  <si>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</si>
  <si>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</si>
  <si>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</si>
  <si>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</si>
  <si>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王云海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</si>
  <si>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</si>
  <si>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</si>
  <si>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</si>
  <si>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</si>
  <si>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</si>
  <si>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</si>
  <si>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</si>
  <si>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</si>
  <si>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</si>
  <si>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</si>
  <si>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</si>
  <si>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</si>
  <si>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</si>
  <si>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</si>
  <si>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</si>
  <si>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</si>
  <si>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完成处属物资购置更新、宣传、市级水旱灾害防御物资的管理等工作，确保完成全年水旱灾害防御工作。二是基于知识图谱技术，建立降雨事件、洪水预报、调度工程、调度指标的关联关系,实现输入降雨或洪水预报过程快速生成调度方案。预计形成的成果为：（1）收集整理北运河流域河道断面、历史降雨与水文数据、闸坝工程、下垫面等资料，形成基础数据库1套；（2）2023年北运河洪水调度预案1份。</t>
  </si>
  <si>
    <t>完成了救生衣、救生圈、救生绳、雨衣、防汛专用沙袋、排水泵、铁锹等物资购置，基本满足日常应急抢险需要；制作北京市北运河防洪工程布置图、北运河流域水系图等宣传展版及防汛宣传条幅，达到了宣传和工作需要；完成市级水旱灾害防御物资的维护保养工作，满足物资的正常使用；收集整理北运河流域河道断面、历史降雨与水文数据、闸坝工程、下垫面等资料，形成基础数据库1套；修订完成2023年北运河洪水调度预案，对预案指标进行结构化处理，形成数字化预案技术方案，数据真实、准确，符合实际情况。为北运河流域工程建设、运行管理和防洪调度管理提供科学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</si>
  <si>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</si>
  <si>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</si>
  <si>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</si>
  <si>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</si>
  <si>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</si>
  <si>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</si>
  <si>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</si>
  <si>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</si>
  <si>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</si>
  <si>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指标1：印刷水旱灾害防御宣传品种类</t>
  </si>
  <si>
    <t>≥3种</t>
  </si>
  <si>
    <t>3种</t>
  </si>
  <si>
    <t>原因：受大风等天气影响，少许横幅受损，宣传效果欠佳。改进措施：优化宣传品种类，提高宣传效果。</t>
  </si>
  <si>
    <t>指标2：市级水旱灾害防御物资工程量清单</t>
  </si>
  <si>
    <t>=1份</t>
  </si>
  <si>
    <t>1份</t>
  </si>
  <si>
    <t>指标3：购置水旱灾害防御物资种类</t>
  </si>
  <si>
    <t>≥50种</t>
  </si>
  <si>
    <t>56种</t>
  </si>
  <si>
    <t>指标4：2023年北运河洪水调度方案、北运河流域数字化预案技术方案</t>
  </si>
  <si>
    <t>=2份</t>
  </si>
  <si>
    <t>2份</t>
  </si>
  <si>
    <t>质量
指标</t>
  </si>
  <si>
    <t>指标1：北运河流域数字化预案技术方案验收合格、2023年北运河洪水调度方案通过专家评审</t>
  </si>
  <si>
    <t>=100%</t>
  </si>
  <si>
    <t>指标2：水旱灾害防御物资购置合格率</t>
  </si>
  <si>
    <t>指标3：市级水旱灾害防御物资保养合格率</t>
  </si>
  <si>
    <t>指标4：宣传品制作合格率</t>
  </si>
  <si>
    <t>时效
指标</t>
  </si>
  <si>
    <t>2023年底前完成</t>
  </si>
  <si>
    <t>≤12月</t>
  </si>
  <si>
    <t>12月</t>
  </si>
  <si>
    <t>成本
指标</t>
  </si>
  <si>
    <t>项目预算总控制数</t>
  </si>
  <si>
    <t>≤73.415860万元</t>
  </si>
  <si>
    <t>65.588980万元</t>
  </si>
  <si>
    <t>效益
指标</t>
  </si>
  <si>
    <t>经济效益指标</t>
  </si>
  <si>
    <t>社会效益指标</t>
  </si>
  <si>
    <t>为北运河做好水旱灾害防御工作提供保障，更好的维护河道沿岸人民生命财产安全，更好的服务周边经济社会发展。</t>
  </si>
  <si>
    <t>好</t>
  </si>
  <si>
    <t>较好</t>
  </si>
  <si>
    <t>原因：北运河流域各项预案调度指标首次进行结构化处理，实际运用过程中，调度效益与风险评估分析结果有待长期检验。改进措施：结合流域调度实际情况，不断汇总、分析相关调度数据，优化调度指令库架构，提高结构化预案在实际运用中的可靠性。</t>
  </si>
  <si>
    <t>生态效益指标</t>
  </si>
  <si>
    <t>可持续影响指标</t>
  </si>
  <si>
    <t>保障汛期水旱灾害防御工作正常开展</t>
  </si>
  <si>
    <t>原因：各项预案内容需不断修编、优化，相关结构化数据需及时更新。改进措施：不断梳理北运河洪水调度预案体系，及时更新调度信息库数据，保障北运河洪水调度预案的针对性、规范性、可操作性。</t>
  </si>
  <si>
    <t>满意度指标</t>
  </si>
  <si>
    <t>服务对象满意度指标</t>
  </si>
  <si>
    <t>沿河两岸群众满意度</t>
  </si>
  <si>
    <t>原因：受大风等极端天气影响，少许宣传横幅受损，沿河两岸群众对相关宣传信息了解不及时。改进措施：优化宣传品的种类，提高宣传效果，让群众更多更好的了解水旱灾害防御相关信息。</t>
  </si>
  <si>
    <t>总分</t>
  </si>
  <si>
    <t>填表人：梁冀文 15810964740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</si>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</sst>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zoomScaleSheetLayoutView="100" workbookViewId="0">
      <selection activeCell="O8" sqref="O8:P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1.75" customWidth="1"/>
    <col min="8" max="8" width="10.25" customWidth="1"/>
    <col min="9" max="9" width="3.875" customWidth="1"/>
    <col min="10" max="10" width="4.5" customWidth="1"/>
    <col min="11" max="11" width="4.125" customWidth="1"/>
    <col min="12" max="12" width="4" customWidth="1"/>
    <col min="13" max="13" width="5.125" customWidth="1"/>
    <col min="14" max="14" width="19.2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1</v>
      </c>
      <c r="P1" s="7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 t="s">
        <v>5</v>
      </c>
      <c r="K2" s="12"/>
      <c r="L2" s="12"/>
      <c r="M2" s="12"/>
      <c r="N2" s="12"/>
      <c r="O2" s="6"/>
      <c r="P2" s="6"/>
    </row>
    <row r="3" spans="1:16" ht="15" customHeight="1">
      <c r="A3" s="13" t="s">
        <v>6</v>
      </c>
      <c r="B3" s="13"/>
      <c r="C3" s="14" t="s">
        <v>7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7"/>
      <c r="P3" s="7"/>
    </row>
    <row r="4" spans="1:16" ht="15" customHeight="1">
      <c r="A4" s="13" t="s">
        <v>8</v>
      </c>
      <c r="B4" s="13"/>
      <c r="C4" s="15" t="s">
        <v>9</v>
      </c>
      <c r="D4" s="15"/>
      <c r="E4" s="15"/>
      <c r="F4" s="15"/>
      <c r="G4" s="15"/>
      <c r="H4" s="13" t="s">
        <v>10</v>
      </c>
      <c r="I4" s="13"/>
      <c r="J4" s="13" t="s">
        <v>3</v>
      </c>
      <c r="K4" s="13"/>
      <c r="L4" s="13"/>
      <c r="M4" s="13"/>
      <c r="N4" s="13"/>
      <c r="O4" s="7"/>
      <c r="P4" s="7"/>
    </row>
    <row r="5" spans="1:16" ht="15" customHeight="1">
      <c r="A5" s="13" t="s">
        <v>11</v>
      </c>
      <c r="B5" s="13"/>
      <c r="C5" s="13" t="s">
        <v>12</v>
      </c>
      <c r="D5" s="13"/>
      <c r="E5" s="13"/>
      <c r="F5" s="13"/>
      <c r="G5" s="13"/>
      <c r="H5" s="13" t="s">
        <v>13</v>
      </c>
      <c r="I5" s="13"/>
      <c r="J5" s="13">
        <v>13552905020</v>
      </c>
      <c r="K5" s="13"/>
      <c r="L5" s="13"/>
      <c r="M5" s="13"/>
      <c r="N5" s="13"/>
      <c r="O5" s="7"/>
      <c r="P5" s="7"/>
    </row>
    <row r="6" spans="1:16" ht="33" customHeight="1">
      <c r="A6" s="13" t="s">
        <v>14</v>
      </c>
      <c r="B6" s="13"/>
      <c r="C6" s="13"/>
      <c r="D6" s="13"/>
      <c r="E6" s="2" t="s">
        <v>15</v>
      </c>
      <c r="F6" s="13" t="s">
        <v>16</v>
      </c>
      <c r="G6" s="13"/>
      <c r="H6" s="13" t="s">
        <v>17</v>
      </c>
      <c r="I6" s="13"/>
      <c r="J6" s="13" t="s">
        <v>18</v>
      </c>
      <c r="K6" s="13"/>
      <c r="L6" s="13" t="s">
        <v>19</v>
      </c>
      <c r="M6" s="13"/>
      <c r="N6" s="2" t="s">
        <v>20</v>
      </c>
      <c r="O6" s="7"/>
      <c r="P6" s="7"/>
    </row>
    <row r="7" spans="1:16" ht="15" customHeight="1">
      <c r="A7" s="13"/>
      <c r="B7" s="13"/>
      <c r="C7" s="16" t="s">
        <v>21</v>
      </c>
      <c r="D7" s="16"/>
      <c r="E7" s="3">
        <v>73.415859999999995</v>
      </c>
      <c r="F7" s="17">
        <v>65.588980000000006</v>
      </c>
      <c r="G7" s="17">
        <f t="shared" ref="G7:I7" si="0">SUM(G8:G10)</f>
        <v>0</v>
      </c>
      <c r="H7" s="17">
        <v>65.588980000000006</v>
      </c>
      <c r="I7" s="17">
        <f t="shared" si="0"/>
        <v>0</v>
      </c>
      <c r="J7" s="13">
        <v>10</v>
      </c>
      <c r="K7" s="13"/>
      <c r="L7" s="18">
        <f>ROUND(H7/F7,4)</f>
        <v>1</v>
      </c>
      <c r="M7" s="18"/>
      <c r="N7" s="2">
        <f>ROUND(J7*L7,2)</f>
        <v>10</v>
      </c>
      <c r="O7" s="7"/>
      <c r="P7" s="7"/>
    </row>
    <row r="8" spans="1:16" ht="26.1" customHeight="1">
      <c r="A8" s="13"/>
      <c r="B8" s="13"/>
      <c r="C8" s="13" t="s">
        <v>22</v>
      </c>
      <c r="D8" s="13"/>
      <c r="E8" s="3">
        <v>73.415859999999995</v>
      </c>
      <c r="F8" s="17">
        <v>65.588980000000006</v>
      </c>
      <c r="G8" s="17"/>
      <c r="H8" s="17">
        <v>65.588980000000006</v>
      </c>
      <c r="I8" s="17"/>
      <c r="J8" s="13" t="s">
        <v>23</v>
      </c>
      <c r="K8" s="13"/>
      <c r="L8" s="18"/>
      <c r="M8" s="18"/>
      <c r="N8" s="2" t="s">
        <v>23</v>
      </c>
      <c r="O8" s="19"/>
      <c r="P8" s="19"/>
    </row>
    <row r="9" spans="1:16" ht="30.95" customHeight="1">
      <c r="A9" s="13"/>
      <c r="B9" s="13"/>
      <c r="C9" s="13" t="s">
        <v>24</v>
      </c>
      <c r="D9" s="13"/>
      <c r="E9" s="3"/>
      <c r="F9" s="17"/>
      <c r="G9" s="17"/>
      <c r="H9" s="17"/>
      <c r="I9" s="17"/>
      <c r="J9" s="13" t="s">
        <v>23</v>
      </c>
      <c r="K9" s="13"/>
      <c r="L9" s="18"/>
      <c r="M9" s="18"/>
      <c r="N9" s="2" t="s">
        <v>23</v>
      </c>
      <c r="O9" s="7"/>
      <c r="P9" s="7"/>
    </row>
    <row r="10" spans="1:16">
      <c r="A10" s="13"/>
      <c r="B10" s="13"/>
      <c r="C10" s="13" t="s">
        <v>25</v>
      </c>
      <c r="D10" s="13"/>
      <c r="E10" s="3"/>
      <c r="F10" s="17"/>
      <c r="G10" s="17"/>
      <c r="H10" s="17"/>
      <c r="I10" s="17"/>
      <c r="J10" s="13" t="s">
        <v>23</v>
      </c>
      <c r="K10" s="13"/>
      <c r="L10" s="18"/>
      <c r="M10" s="18"/>
      <c r="N10" s="2" t="s">
        <v>23</v>
      </c>
      <c r="O10" s="7"/>
      <c r="P10" s="7"/>
    </row>
    <row r="11" spans="1:16" ht="15" customHeight="1">
      <c r="A11" s="13" t="s">
        <v>26</v>
      </c>
      <c r="B11" s="13" t="s">
        <v>27</v>
      </c>
      <c r="C11" s="13"/>
      <c r="D11" s="13"/>
      <c r="E11" s="13"/>
      <c r="F11" s="13"/>
      <c r="G11" s="13"/>
      <c r="H11" s="13" t="s">
        <v>28</v>
      </c>
      <c r="I11" s="13"/>
      <c r="J11" s="13"/>
      <c r="K11" s="13"/>
      <c r="L11" s="13"/>
      <c r="M11" s="13"/>
      <c r="N11" s="13"/>
      <c r="O11" s="7"/>
      <c r="P11" s="7"/>
    </row>
    <row r="12" spans="1:16" ht="206.1" customHeight="1">
      <c r="A12" s="13"/>
      <c r="B12" s="14" t="s">
        <v>29</v>
      </c>
      <c r="C12" s="14"/>
      <c r="D12" s="14"/>
      <c r="E12" s="14"/>
      <c r="F12" s="14"/>
      <c r="G12" s="14"/>
      <c r="H12" s="14" t="s">
        <v>30</v>
      </c>
      <c r="I12" s="14"/>
      <c r="J12" s="14"/>
      <c r="K12" s="14"/>
      <c r="L12" s="14"/>
      <c r="M12" s="14"/>
      <c r="N12" s="14"/>
      <c r="O12" s="7"/>
      <c r="P12" s="7"/>
    </row>
    <row r="13" spans="1:16" ht="41.1" customHeight="1">
      <c r="A13" s="31" t="s">
        <v>31</v>
      </c>
      <c r="B13" s="2" t="s">
        <v>32</v>
      </c>
      <c r="C13" s="2" t="s">
        <v>33</v>
      </c>
      <c r="D13" s="13" t="s">
        <v>34</v>
      </c>
      <c r="E13" s="13"/>
      <c r="F13" s="13"/>
      <c r="G13" s="2" t="s">
        <v>35</v>
      </c>
      <c r="H13" s="2" t="s">
        <v>36</v>
      </c>
      <c r="I13" s="13" t="s">
        <v>18</v>
      </c>
      <c r="J13" s="13"/>
      <c r="K13" s="13" t="s">
        <v>20</v>
      </c>
      <c r="L13" s="13"/>
      <c r="M13" s="13" t="s">
        <v>37</v>
      </c>
      <c r="N13" s="13"/>
      <c r="O13" s="19"/>
      <c r="P13" s="19"/>
    </row>
    <row r="14" spans="1:16" ht="134.1" customHeight="1">
      <c r="A14" s="31"/>
      <c r="B14" s="13" t="s">
        <v>38</v>
      </c>
      <c r="C14" s="13" t="s">
        <v>39</v>
      </c>
      <c r="D14" s="20" t="s">
        <v>40</v>
      </c>
      <c r="E14" s="20"/>
      <c r="F14" s="20"/>
      <c r="G14" s="4" t="s">
        <v>41</v>
      </c>
      <c r="H14" s="2" t="s">
        <v>42</v>
      </c>
      <c r="I14" s="13">
        <v>5</v>
      </c>
      <c r="J14" s="13"/>
      <c r="K14" s="13">
        <v>4</v>
      </c>
      <c r="L14" s="13"/>
      <c r="M14" s="13" t="s">
        <v>43</v>
      </c>
      <c r="N14" s="13"/>
      <c r="O14" s="21"/>
      <c r="P14" s="21"/>
    </row>
    <row r="15" spans="1:16" ht="45" customHeight="1">
      <c r="A15" s="31"/>
      <c r="B15" s="13"/>
      <c r="C15" s="13"/>
      <c r="D15" s="22" t="s">
        <v>44</v>
      </c>
      <c r="E15" s="23"/>
      <c r="F15" s="24"/>
      <c r="G15" s="4" t="s">
        <v>45</v>
      </c>
      <c r="H15" s="2" t="s">
        <v>46</v>
      </c>
      <c r="I15" s="25">
        <v>5</v>
      </c>
      <c r="J15" s="26"/>
      <c r="K15" s="25">
        <v>5</v>
      </c>
      <c r="L15" s="26"/>
      <c r="M15" s="25"/>
      <c r="N15" s="26"/>
      <c r="O15" s="8"/>
      <c r="P15" s="8"/>
    </row>
    <row r="16" spans="1:16" ht="36.950000000000003" customHeight="1">
      <c r="A16" s="31"/>
      <c r="B16" s="13"/>
      <c r="C16" s="13"/>
      <c r="D16" s="22" t="s">
        <v>47</v>
      </c>
      <c r="E16" s="23"/>
      <c r="F16" s="24"/>
      <c r="G16" s="4" t="s">
        <v>48</v>
      </c>
      <c r="H16" s="2" t="s">
        <v>49</v>
      </c>
      <c r="I16" s="25">
        <v>5</v>
      </c>
      <c r="J16" s="26"/>
      <c r="K16" s="25">
        <v>5</v>
      </c>
      <c r="L16" s="26"/>
      <c r="M16" s="25"/>
      <c r="N16" s="26"/>
      <c r="O16" s="8"/>
      <c r="P16" s="8"/>
    </row>
    <row r="17" spans="1:16" ht="54" customHeight="1">
      <c r="A17" s="31"/>
      <c r="B17" s="13"/>
      <c r="C17" s="13"/>
      <c r="D17" s="20" t="s">
        <v>50</v>
      </c>
      <c r="E17" s="20"/>
      <c r="F17" s="20"/>
      <c r="G17" s="4" t="s">
        <v>51</v>
      </c>
      <c r="H17" s="2" t="s">
        <v>52</v>
      </c>
      <c r="I17" s="13">
        <v>5</v>
      </c>
      <c r="J17" s="13"/>
      <c r="K17" s="13">
        <v>5</v>
      </c>
      <c r="L17" s="13"/>
      <c r="M17" s="13"/>
      <c r="N17" s="13"/>
      <c r="O17" s="35"/>
      <c r="P17" s="35"/>
    </row>
    <row r="18" spans="1:16" ht="54" customHeight="1">
      <c r="A18" s="31"/>
      <c r="B18" s="13"/>
      <c r="C18" s="13" t="s">
        <v>53</v>
      </c>
      <c r="D18" s="20" t="s">
        <v>54</v>
      </c>
      <c r="E18" s="20"/>
      <c r="F18" s="20"/>
      <c r="G18" s="4" t="s">
        <v>55</v>
      </c>
      <c r="H18" s="5">
        <v>1</v>
      </c>
      <c r="I18" s="13">
        <v>5</v>
      </c>
      <c r="J18" s="13"/>
      <c r="K18" s="13">
        <v>5</v>
      </c>
      <c r="L18" s="13"/>
      <c r="M18" s="13"/>
      <c r="N18" s="13"/>
      <c r="O18" s="35"/>
      <c r="P18" s="35"/>
    </row>
    <row r="19" spans="1:16" ht="45" customHeight="1">
      <c r="A19" s="31"/>
      <c r="B19" s="13"/>
      <c r="C19" s="13"/>
      <c r="D19" s="22" t="s">
        <v>56</v>
      </c>
      <c r="E19" s="23"/>
      <c r="F19" s="24"/>
      <c r="G19" s="4" t="s">
        <v>55</v>
      </c>
      <c r="H19" s="5">
        <v>1</v>
      </c>
      <c r="I19" s="13">
        <v>5</v>
      </c>
      <c r="J19" s="13"/>
      <c r="K19" s="13">
        <v>5</v>
      </c>
      <c r="L19" s="13"/>
      <c r="M19" s="25"/>
      <c r="N19" s="26"/>
      <c r="O19" s="9"/>
      <c r="P19" s="9"/>
    </row>
    <row r="20" spans="1:16" ht="42" customHeight="1">
      <c r="A20" s="31"/>
      <c r="B20" s="13"/>
      <c r="C20" s="13"/>
      <c r="D20" s="22" t="s">
        <v>57</v>
      </c>
      <c r="E20" s="23"/>
      <c r="F20" s="24"/>
      <c r="G20" s="4" t="s">
        <v>55</v>
      </c>
      <c r="H20" s="5">
        <v>1</v>
      </c>
      <c r="I20" s="13">
        <v>5</v>
      </c>
      <c r="J20" s="13"/>
      <c r="K20" s="13">
        <v>5</v>
      </c>
      <c r="L20" s="13"/>
      <c r="M20" s="25"/>
      <c r="N20" s="26"/>
      <c r="O20" s="9"/>
      <c r="P20" s="9"/>
    </row>
    <row r="21" spans="1:16" ht="36" customHeight="1">
      <c r="A21" s="31"/>
      <c r="B21" s="13"/>
      <c r="C21" s="13"/>
      <c r="D21" s="20" t="s">
        <v>58</v>
      </c>
      <c r="E21" s="20"/>
      <c r="F21" s="20"/>
      <c r="G21" s="4" t="s">
        <v>55</v>
      </c>
      <c r="H21" s="5">
        <v>1</v>
      </c>
      <c r="I21" s="13">
        <v>5</v>
      </c>
      <c r="J21" s="13"/>
      <c r="K21" s="13">
        <v>5</v>
      </c>
      <c r="L21" s="13"/>
      <c r="M21" s="13"/>
      <c r="N21" s="13"/>
      <c r="O21" s="36"/>
      <c r="P21" s="36"/>
    </row>
    <row r="22" spans="1:16" ht="27.95" customHeight="1">
      <c r="A22" s="31"/>
      <c r="B22" s="13"/>
      <c r="C22" s="2" t="s">
        <v>59</v>
      </c>
      <c r="D22" s="20" t="s">
        <v>60</v>
      </c>
      <c r="E22" s="20"/>
      <c r="F22" s="20"/>
      <c r="G22" s="4" t="s">
        <v>61</v>
      </c>
      <c r="H22" s="2" t="s">
        <v>62</v>
      </c>
      <c r="I22" s="13">
        <v>10</v>
      </c>
      <c r="J22" s="13"/>
      <c r="K22" s="13">
        <v>10</v>
      </c>
      <c r="L22" s="13"/>
      <c r="M22" s="13"/>
      <c r="N22" s="13"/>
      <c r="O22" s="36"/>
      <c r="P22" s="36"/>
    </row>
    <row r="23" spans="1:16" ht="39" customHeight="1">
      <c r="A23" s="31"/>
      <c r="B23" s="13"/>
      <c r="C23" s="2" t="s">
        <v>63</v>
      </c>
      <c r="D23" s="20" t="s">
        <v>64</v>
      </c>
      <c r="E23" s="20"/>
      <c r="F23" s="20"/>
      <c r="G23" s="4" t="s">
        <v>65</v>
      </c>
      <c r="H23" s="2" t="s">
        <v>66</v>
      </c>
      <c r="I23" s="13">
        <v>10</v>
      </c>
      <c r="J23" s="13"/>
      <c r="K23" s="13">
        <v>10</v>
      </c>
      <c r="L23" s="13"/>
      <c r="M23" s="13"/>
      <c r="N23" s="13"/>
      <c r="O23" s="19"/>
      <c r="P23" s="19"/>
    </row>
    <row r="24" spans="1:16" ht="30" customHeight="1">
      <c r="A24" s="31"/>
      <c r="B24" s="13" t="s">
        <v>67</v>
      </c>
      <c r="C24" s="2" t="s">
        <v>68</v>
      </c>
      <c r="D24" s="20"/>
      <c r="E24" s="20"/>
      <c r="F24" s="20"/>
      <c r="G24" s="2"/>
      <c r="H24" s="2"/>
      <c r="I24" s="13"/>
      <c r="J24" s="13"/>
      <c r="K24" s="13"/>
      <c r="L24" s="13"/>
      <c r="M24" s="13"/>
      <c r="N24" s="13"/>
      <c r="O24" s="7"/>
      <c r="P24" s="7"/>
    </row>
    <row r="25" spans="1:16" ht="228.95" customHeight="1">
      <c r="A25" s="31"/>
      <c r="B25" s="13"/>
      <c r="C25" s="2" t="s">
        <v>69</v>
      </c>
      <c r="D25" s="20" t="s">
        <v>70</v>
      </c>
      <c r="E25" s="20"/>
      <c r="F25" s="20"/>
      <c r="G25" s="2" t="s">
        <v>71</v>
      </c>
      <c r="H25" s="2" t="s">
        <v>72</v>
      </c>
      <c r="I25" s="13">
        <v>10</v>
      </c>
      <c r="J25" s="13"/>
      <c r="K25" s="13">
        <v>8</v>
      </c>
      <c r="L25" s="13"/>
      <c r="M25" s="13" t="s">
        <v>73</v>
      </c>
      <c r="N25" s="13"/>
      <c r="O25" s="7"/>
      <c r="P25" s="7"/>
    </row>
    <row r="26" spans="1:16" ht="15" customHeight="1">
      <c r="A26" s="31"/>
      <c r="B26" s="13"/>
      <c r="C26" s="13" t="s">
        <v>74</v>
      </c>
      <c r="D26" s="37"/>
      <c r="E26" s="38"/>
      <c r="F26" s="39"/>
      <c r="G26" s="32"/>
      <c r="H26" s="32"/>
      <c r="I26" s="46"/>
      <c r="J26" s="47"/>
      <c r="K26" s="46"/>
      <c r="L26" s="47"/>
      <c r="M26" s="46"/>
      <c r="N26" s="47"/>
    </row>
    <row r="27" spans="1:16" ht="15" customHeight="1">
      <c r="A27" s="31"/>
      <c r="B27" s="13"/>
      <c r="C27" s="13"/>
      <c r="D27" s="40"/>
      <c r="E27" s="41"/>
      <c r="F27" s="42"/>
      <c r="G27" s="33"/>
      <c r="H27" s="33"/>
      <c r="I27" s="48"/>
      <c r="J27" s="49"/>
      <c r="K27" s="48"/>
      <c r="L27" s="49"/>
      <c r="M27" s="48"/>
      <c r="N27" s="49"/>
    </row>
    <row r="28" spans="1:16" ht="48" customHeight="1">
      <c r="A28" s="31"/>
      <c r="B28" s="13"/>
      <c r="C28" s="13"/>
      <c r="D28" s="43"/>
      <c r="E28" s="44"/>
      <c r="F28" s="45"/>
      <c r="G28" s="34"/>
      <c r="H28" s="34"/>
      <c r="I28" s="50"/>
      <c r="J28" s="51"/>
      <c r="K28" s="50"/>
      <c r="L28" s="51"/>
      <c r="M28" s="50"/>
      <c r="N28" s="51"/>
    </row>
    <row r="29" spans="1:16" ht="15" customHeight="1">
      <c r="A29" s="31"/>
      <c r="B29" s="13"/>
      <c r="C29" s="13" t="s">
        <v>75</v>
      </c>
      <c r="D29" s="52" t="s">
        <v>76</v>
      </c>
      <c r="E29" s="53"/>
      <c r="F29" s="54"/>
      <c r="G29" s="32" t="s">
        <v>71</v>
      </c>
      <c r="H29" s="32" t="s">
        <v>72</v>
      </c>
      <c r="I29" s="46">
        <v>10</v>
      </c>
      <c r="J29" s="47"/>
      <c r="K29" s="46">
        <v>8</v>
      </c>
      <c r="L29" s="47"/>
      <c r="M29" s="46" t="s">
        <v>77</v>
      </c>
      <c r="N29" s="47"/>
    </row>
    <row r="30" spans="1:16" ht="15" customHeight="1">
      <c r="A30" s="31"/>
      <c r="B30" s="13"/>
      <c r="C30" s="13"/>
      <c r="D30" s="55"/>
      <c r="E30" s="29"/>
      <c r="F30" s="56"/>
      <c r="G30" s="33"/>
      <c r="H30" s="33"/>
      <c r="I30" s="48"/>
      <c r="J30" s="49"/>
      <c r="K30" s="48"/>
      <c r="L30" s="49"/>
      <c r="M30" s="48"/>
      <c r="N30" s="49"/>
    </row>
    <row r="31" spans="1:16" ht="152.1" customHeight="1">
      <c r="A31" s="31"/>
      <c r="B31" s="13"/>
      <c r="C31" s="13"/>
      <c r="D31" s="57"/>
      <c r="E31" s="58"/>
      <c r="F31" s="59"/>
      <c r="G31" s="34"/>
      <c r="H31" s="34"/>
      <c r="I31" s="50"/>
      <c r="J31" s="51"/>
      <c r="K31" s="50"/>
      <c r="L31" s="51"/>
      <c r="M31" s="50"/>
      <c r="N31" s="51"/>
    </row>
    <row r="32" spans="1:16" ht="179.1" customHeight="1">
      <c r="A32" s="31"/>
      <c r="B32" s="2" t="s">
        <v>78</v>
      </c>
      <c r="C32" s="2" t="s">
        <v>79</v>
      </c>
      <c r="D32" s="20" t="s">
        <v>80</v>
      </c>
      <c r="E32" s="20"/>
      <c r="F32" s="20"/>
      <c r="G32" s="5">
        <v>0.95</v>
      </c>
      <c r="H32" s="5">
        <v>0.92</v>
      </c>
      <c r="I32" s="13">
        <v>10</v>
      </c>
      <c r="J32" s="13"/>
      <c r="K32" s="13">
        <v>9</v>
      </c>
      <c r="L32" s="13"/>
      <c r="M32" s="13" t="s">
        <v>81</v>
      </c>
      <c r="N32" s="13"/>
    </row>
    <row r="33" spans="1:14">
      <c r="A33" s="27" t="s">
        <v>82</v>
      </c>
      <c r="B33" s="27"/>
      <c r="C33" s="27"/>
      <c r="D33" s="27"/>
      <c r="E33" s="27"/>
      <c r="F33" s="27"/>
      <c r="G33" s="27"/>
      <c r="H33" s="27"/>
      <c r="I33" s="27">
        <f>SUM(I14:J32,J7)</f>
        <v>100</v>
      </c>
      <c r="J33" s="27"/>
      <c r="K33" s="27">
        <f>SUM(K14:L32,N7)</f>
        <v>94</v>
      </c>
      <c r="L33" s="27"/>
      <c r="M33" s="28"/>
      <c r="N33" s="28"/>
    </row>
    <row r="34" spans="1:14">
      <c r="A34" s="29" t="s">
        <v>83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76.1" customHeight="1">
      <c r="A35" s="30" t="s">
        <v>84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131">
    <mergeCell ref="O17:P18"/>
    <mergeCell ref="O21:P22"/>
    <mergeCell ref="D26:F28"/>
    <mergeCell ref="I26:J28"/>
    <mergeCell ref="K26:L28"/>
    <mergeCell ref="M26:N28"/>
    <mergeCell ref="D29:F31"/>
    <mergeCell ref="I29:J31"/>
    <mergeCell ref="K29:L31"/>
    <mergeCell ref="M29:N31"/>
    <mergeCell ref="A33:H33"/>
    <mergeCell ref="I33:J33"/>
    <mergeCell ref="K33:L33"/>
    <mergeCell ref="M33:N33"/>
    <mergeCell ref="A34:N34"/>
    <mergeCell ref="A35:N35"/>
    <mergeCell ref="A11:A12"/>
    <mergeCell ref="A13:A32"/>
    <mergeCell ref="B14:B23"/>
    <mergeCell ref="B24:B31"/>
    <mergeCell ref="C14:C17"/>
    <mergeCell ref="C18:C21"/>
    <mergeCell ref="C26:C28"/>
    <mergeCell ref="C29:C31"/>
    <mergeCell ref="G26:G28"/>
    <mergeCell ref="G29:G31"/>
    <mergeCell ref="H26:H28"/>
    <mergeCell ref="H29:H31"/>
    <mergeCell ref="D24:F24"/>
    <mergeCell ref="I24:J24"/>
    <mergeCell ref="K24:L24"/>
    <mergeCell ref="M24:N24"/>
    <mergeCell ref="D25:F25"/>
    <mergeCell ref="I25:J25"/>
    <mergeCell ref="K25:L25"/>
    <mergeCell ref="M25:N25"/>
    <mergeCell ref="D32:F32"/>
    <mergeCell ref="I32:J32"/>
    <mergeCell ref="K32:L32"/>
    <mergeCell ref="M32:N32"/>
    <mergeCell ref="D22:F22"/>
    <mergeCell ref="I22:J22"/>
    <mergeCell ref="K22:L22"/>
    <mergeCell ref="M22:N22"/>
    <mergeCell ref="D23:F23"/>
    <mergeCell ref="I23:J23"/>
    <mergeCell ref="K23:L23"/>
    <mergeCell ref="M23:N23"/>
    <mergeCell ref="O23:P23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62986111111111098" right="0.156944444444444" top="0.31458333333333299" bottom="0.23611111111111099" header="0.51180555555555596" footer="0.5"/>
  <pageSetup paperSize="9" scale="82" orientation="portrait" r:id="rId1"/>
  <rowBreaks count="3" manualBreakCount="3">
    <brk id="21" max="13" man="1"/>
    <brk id="34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