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255"/>
  </bookViews>
  <sheets>
    <sheet name="项目支出绩效自评表" sheetId="2" r:id="rId1"/>
  </sheets>
  <definedNames>
    <definedName name="_xlnm.Print_Area" localSheetId="0">项目支出绩效自评表!$A$1:$N$46</definedName>
  </definedNames>
  <calcPr calcId="145621"/>
</workbook>
</file>

<file path=xl/calcChain.xml><?xml version="1.0" encoding="utf-8"?>
<calcChain xmlns="http://schemas.openxmlformats.org/spreadsheetml/2006/main">
  <c r="I30" i="2" l="1"/>
  <c r="L8" i="2"/>
  <c r="I8" i="2"/>
  <c r="I7" i="2" s="1"/>
  <c r="G8" i="2"/>
  <c r="L7" i="2"/>
  <c r="N7" i="2" s="1"/>
  <c r="K30" i="2" s="1"/>
  <c r="G7" i="2"/>
  <c r="E7" i="2"/>
</calcChain>
</file>

<file path=xl/sharedStrings.xml><?xml version="1.0" encoding="utf-8"?>
<sst xmlns="http://schemas.openxmlformats.org/spreadsheetml/2006/main" count="114" uniqueCount="91">
  <si>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</si>
  <si>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</si>
  <si>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</si>
  <si>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北京市水文总站</t>
  </si>
  <si>
    <t>主管领导：</t>
  </si>
  <si>
    <t>项目名称</t>
  </si>
  <si>
    <t>水旱灾害防御业务经费</t>
  </si>
  <si>
    <t>主管部门</t>
  </si>
  <si>
    <t>北京市水务局</t>
  </si>
  <si>
    <t>实施单位</t>
  </si>
  <si>
    <t>项目负责人</t>
  </si>
  <si>
    <t>王材源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</si>
  <si>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</si>
  <si>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</si>
  <si>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</si>
  <si>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</si>
  <si>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</si>
  <si>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</si>
  <si>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</si>
  <si>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</si>
  <si>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</si>
  <si>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</si>
  <si>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</si>
  <si>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</si>
  <si>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</si>
  <si>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</si>
  <si>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</si>
  <si>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</si>
  <si>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水文监测数据是服务于社会为防汛相关部门提供决策的依据，而水文监测工作的开展，离不开水文监测设施和相应的物质保障，人员的安全保障更是重中之重。针对日常水文测验和应对强降雨应急监测所需，购置水文监测保障物质，主要包括：雨衣140件、雨鞋140双、雨伞140把、救生衣60件、矿泉水200箱、户外帐篷6个、喷漆6箱及刊印相关水文手册。保障水文技术人员正常开展水文监测，为北京市经济建设提供基础服务。同时为满足水文服务编制并刊印水文基础材料作为支撑。</t>
  </si>
  <si>
    <t>按照要求全部购置水文监测保障物质，主要包括：雨衣140件、雨鞋140双、雨伞140把、救生衣60件、矿泉水200箱、户外帐篷6个、喷漆6箱及刊印相关水文手册，并在汛期发挥重要作用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</si>
  <si>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</si>
  <si>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</si>
  <si>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</si>
  <si>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</si>
  <si>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</si>
  <si>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</si>
  <si>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</si>
  <si>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</si>
  <si>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</si>
  <si>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指标1：户外帐篷</t>
  </si>
  <si>
    <t>=6个</t>
  </si>
  <si>
    <t>6个</t>
  </si>
  <si>
    <t>指标2：救生衣</t>
  </si>
  <si>
    <t>=60套</t>
  </si>
  <si>
    <t>60套</t>
  </si>
  <si>
    <t>指标3：矿泉水</t>
  </si>
  <si>
    <t>矿泉水</t>
  </si>
  <si>
    <t>=200个</t>
  </si>
  <si>
    <t>200个</t>
  </si>
  <si>
    <t>指标4：野外应急测验喷漆</t>
  </si>
  <si>
    <t>野外应急测验喷漆</t>
  </si>
  <si>
    <t>指标5：印制《测站任务书》、《水文站简介》、《报讯曲线手册》、《水旱灾害防御工作手册》、《水文历史特征值查询手册》</t>
  </si>
  <si>
    <t>印制《测站任务书》、《水文站简介》、《报讯曲线手册》、《水旱灾害防御工作手册》、《水文历史特征值查询手册》</t>
  </si>
  <si>
    <t>=963本</t>
  </si>
  <si>
    <t>963本</t>
  </si>
  <si>
    <t>指标6：雨伞</t>
  </si>
  <si>
    <t>雨伞</t>
  </si>
  <si>
    <t>=140套</t>
  </si>
  <si>
    <t>140套</t>
  </si>
  <si>
    <t>指标1：雨鞋</t>
  </si>
  <si>
    <t>雨鞋</t>
  </si>
  <si>
    <t>指标7：雨衣</t>
  </si>
  <si>
    <t>雨衣</t>
  </si>
  <si>
    <t>质量指标</t>
  </si>
  <si>
    <t>指标1：项目验收通过率</t>
  </si>
  <si>
    <t>=100%</t>
  </si>
  <si>
    <t>时效指标</t>
  </si>
  <si>
    <t>指标1：项目验收时间</t>
  </si>
  <si>
    <t>≤9月</t>
  </si>
  <si>
    <r>
      <rPr>
        <sz val="11"/>
        <color theme="1"/>
        <rFont val="仿宋_GB2312"/>
        <family val="3"/>
        <charset val="134"/>
      </rPr>
      <t>1</t>
    </r>
    <r>
      <rPr>
        <sz val="11"/>
        <color theme="1"/>
        <rFont val="仿宋_GB2312"/>
        <family val="3"/>
        <charset val="134"/>
      </rPr>
      <t>0月</t>
    </r>
  </si>
  <si>
    <t>及时调整下一年的项目工期，确保按照计划完成</t>
  </si>
  <si>
    <t>成本指标</t>
  </si>
  <si>
    <t>指标1：预算成本控制数</t>
  </si>
  <si>
    <t>≤28.15446万元</t>
  </si>
  <si>
    <r>
      <rPr>
        <sz val="11"/>
        <color rgb="FF000000"/>
        <rFont val="仿宋_GB2312"/>
        <family val="3"/>
        <charset val="134"/>
      </rPr>
      <t>27</t>
    </r>
    <r>
      <rPr>
        <sz val="11"/>
        <color rgb="FF000000"/>
        <rFont val="仿宋_GB2312"/>
        <family val="3"/>
        <charset val="134"/>
      </rPr>
      <t>.</t>
    </r>
    <r>
      <rPr>
        <sz val="11"/>
        <color rgb="FF000000"/>
        <rFont val="仿宋_GB2312"/>
        <family val="3"/>
        <charset val="134"/>
      </rPr>
      <t>8662万元</t>
    </r>
  </si>
  <si>
    <t>效益
指标</t>
  </si>
  <si>
    <t>经济效益指标</t>
  </si>
  <si>
    <t>指标1：</t>
  </si>
  <si>
    <t>社会效益指标</t>
  </si>
  <si>
    <t>生态效益指标</t>
  </si>
  <si>
    <t>可持续影响指标</t>
  </si>
  <si>
    <t>指标1：为水旱灾害防御工作提供支撑</t>
  </si>
  <si>
    <t>优</t>
  </si>
  <si>
    <t>中</t>
  </si>
  <si>
    <t>进一步提升水旱灾害防御工作支撑，做好防御物资保障</t>
  </si>
  <si>
    <t>满意度指标</t>
  </si>
  <si>
    <t>服务对象满意度指标</t>
  </si>
  <si>
    <t>指标1：应用单位满意度</t>
  </si>
  <si>
    <t>≥95%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</si>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</sst>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9" fontId="1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10" fontId="1" fillId="0" borderId="7" xfId="1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="130" zoomScaleNormal="100" zoomScaleSheetLayoutView="130" workbookViewId="0">
      <selection activeCell="L9" sqref="A6:N12"/>
    </sheetView>
  </sheetViews>
  <sheetFormatPr defaultColWidth="9" defaultRowHeight="13.5"/>
  <cols>
    <col min="1" max="1" width="9.75" customWidth="1"/>
    <col min="2" max="2" width="6" customWidth="1"/>
    <col min="3" max="3" width="20.5" customWidth="1"/>
    <col min="5" max="6" width="10" customWidth="1"/>
    <col min="7" max="7" width="11.875" customWidth="1"/>
    <col min="8" max="8" width="12.1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9" t="s">
        <v>1</v>
      </c>
      <c r="P1" s="8"/>
    </row>
    <row r="2" spans="1:16" s="1" customFormat="1" ht="17.100000000000001" customHeight="1">
      <c r="A2" s="1" t="s">
        <v>2</v>
      </c>
      <c r="D2" s="13" t="s">
        <v>3</v>
      </c>
      <c r="E2" s="13"/>
      <c r="F2" s="13"/>
      <c r="G2" s="13"/>
      <c r="H2" s="1" t="s">
        <v>4</v>
      </c>
      <c r="J2" s="13"/>
      <c r="K2" s="13"/>
      <c r="L2" s="13"/>
      <c r="M2" s="13"/>
      <c r="N2" s="13"/>
      <c r="O2" s="7"/>
      <c r="P2" s="7"/>
    </row>
    <row r="3" spans="1:16" ht="15" customHeight="1">
      <c r="A3" s="14" t="s">
        <v>5</v>
      </c>
      <c r="B3" s="14"/>
      <c r="C3" s="14" t="s">
        <v>6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8"/>
      <c r="P3" s="8"/>
    </row>
    <row r="4" spans="1:16" ht="15" customHeight="1">
      <c r="A4" s="14" t="s">
        <v>7</v>
      </c>
      <c r="B4" s="14"/>
      <c r="C4" s="14" t="s">
        <v>8</v>
      </c>
      <c r="D4" s="14"/>
      <c r="E4" s="14"/>
      <c r="F4" s="14"/>
      <c r="G4" s="14"/>
      <c r="H4" s="14" t="s">
        <v>9</v>
      </c>
      <c r="I4" s="14"/>
      <c r="J4" s="14" t="s">
        <v>3</v>
      </c>
      <c r="K4" s="14"/>
      <c r="L4" s="14"/>
      <c r="M4" s="14"/>
      <c r="N4" s="14"/>
      <c r="O4" s="8"/>
      <c r="P4" s="8"/>
    </row>
    <row r="5" spans="1:16" ht="15" customHeight="1">
      <c r="A5" s="14" t="s">
        <v>10</v>
      </c>
      <c r="B5" s="14"/>
      <c r="C5" s="14" t="s">
        <v>11</v>
      </c>
      <c r="D5" s="14"/>
      <c r="E5" s="14"/>
      <c r="F5" s="14"/>
      <c r="G5" s="14"/>
      <c r="H5" s="14" t="s">
        <v>12</v>
      </c>
      <c r="I5" s="14"/>
      <c r="J5" s="14">
        <v>13810298804</v>
      </c>
      <c r="K5" s="14"/>
      <c r="L5" s="14"/>
      <c r="M5" s="14"/>
      <c r="N5" s="14"/>
      <c r="O5" s="8"/>
      <c r="P5" s="8"/>
    </row>
    <row r="6" spans="1:16" ht="33" customHeight="1">
      <c r="A6" s="14" t="s">
        <v>13</v>
      </c>
      <c r="B6" s="14"/>
      <c r="C6" s="14"/>
      <c r="D6" s="14"/>
      <c r="E6" s="2" t="s">
        <v>14</v>
      </c>
      <c r="F6" s="14" t="s">
        <v>15</v>
      </c>
      <c r="G6" s="14"/>
      <c r="H6" s="14" t="s">
        <v>16</v>
      </c>
      <c r="I6" s="14"/>
      <c r="J6" s="14" t="s">
        <v>17</v>
      </c>
      <c r="K6" s="14"/>
      <c r="L6" s="14" t="s">
        <v>18</v>
      </c>
      <c r="M6" s="14"/>
      <c r="N6" s="2" t="s">
        <v>19</v>
      </c>
      <c r="O6" s="8"/>
      <c r="P6" s="8"/>
    </row>
    <row r="7" spans="1:16" ht="15" customHeight="1">
      <c r="A7" s="14"/>
      <c r="B7" s="14"/>
      <c r="C7" s="14" t="s">
        <v>20</v>
      </c>
      <c r="D7" s="14"/>
      <c r="E7" s="5">
        <f>SUM(E8:E10)</f>
        <v>28.15446</v>
      </c>
      <c r="F7" s="16">
        <v>27.866199999999999</v>
      </c>
      <c r="G7" s="16">
        <f t="shared" ref="G7:I8" si="0">SUM(G8:G10)</f>
        <v>0</v>
      </c>
      <c r="H7" s="16">
        <v>27.866199999999999</v>
      </c>
      <c r="I7" s="16">
        <f t="shared" si="0"/>
        <v>0</v>
      </c>
      <c r="J7" s="14">
        <v>10</v>
      </c>
      <c r="K7" s="14"/>
      <c r="L7" s="17">
        <f>ROUND(H7/F7,4)</f>
        <v>1</v>
      </c>
      <c r="M7" s="17"/>
      <c r="N7" s="2">
        <f>ROUND(J7*L7,2)</f>
        <v>10</v>
      </c>
      <c r="O7" s="8"/>
      <c r="P7" s="8"/>
    </row>
    <row r="8" spans="1:16" ht="26.1" customHeight="1">
      <c r="A8" s="14"/>
      <c r="B8" s="14"/>
      <c r="C8" s="14" t="s">
        <v>21</v>
      </c>
      <c r="D8" s="14"/>
      <c r="E8" s="5">
        <v>28.15446</v>
      </c>
      <c r="F8" s="16">
        <v>27.866199999999999</v>
      </c>
      <c r="G8" s="16">
        <f t="shared" si="0"/>
        <v>0</v>
      </c>
      <c r="H8" s="16">
        <v>27.866199999999999</v>
      </c>
      <c r="I8" s="16">
        <f t="shared" si="0"/>
        <v>0</v>
      </c>
      <c r="J8" s="14">
        <v>10</v>
      </c>
      <c r="K8" s="14"/>
      <c r="L8" s="17">
        <f>ROUND(H8/F8,4)</f>
        <v>1</v>
      </c>
      <c r="M8" s="17"/>
      <c r="N8" s="2" t="s">
        <v>22</v>
      </c>
      <c r="O8" s="18"/>
      <c r="P8" s="18"/>
    </row>
    <row r="9" spans="1:16" ht="30.95" customHeight="1">
      <c r="A9" s="14"/>
      <c r="B9" s="14"/>
      <c r="C9" s="14" t="s">
        <v>23</v>
      </c>
      <c r="D9" s="14"/>
      <c r="E9" s="5">
        <v>0</v>
      </c>
      <c r="F9" s="16">
        <v>0</v>
      </c>
      <c r="G9" s="16"/>
      <c r="H9" s="16">
        <v>0</v>
      </c>
      <c r="I9" s="16"/>
      <c r="J9" s="15" t="s">
        <v>22</v>
      </c>
      <c r="K9" s="19"/>
      <c r="L9" s="20" t="s">
        <v>22</v>
      </c>
      <c r="M9" s="21"/>
      <c r="N9" s="2" t="s">
        <v>22</v>
      </c>
      <c r="O9" s="8"/>
      <c r="P9" s="8"/>
    </row>
    <row r="10" spans="1:16">
      <c r="A10" s="14"/>
      <c r="B10" s="14"/>
      <c r="C10" s="14" t="s">
        <v>24</v>
      </c>
      <c r="D10" s="14"/>
      <c r="E10" s="5">
        <v>0</v>
      </c>
      <c r="F10" s="16">
        <v>0</v>
      </c>
      <c r="G10" s="16"/>
      <c r="H10" s="16">
        <v>0</v>
      </c>
      <c r="I10" s="16"/>
      <c r="J10" s="14" t="s">
        <v>22</v>
      </c>
      <c r="K10" s="14"/>
      <c r="L10" s="17" t="s">
        <v>22</v>
      </c>
      <c r="M10" s="17"/>
      <c r="N10" s="2" t="s">
        <v>22</v>
      </c>
      <c r="O10" s="8"/>
      <c r="P10" s="8"/>
    </row>
    <row r="11" spans="1:16" ht="15" customHeight="1">
      <c r="A11" s="14" t="s">
        <v>25</v>
      </c>
      <c r="B11" s="14" t="s">
        <v>26</v>
      </c>
      <c r="C11" s="14"/>
      <c r="D11" s="14"/>
      <c r="E11" s="14"/>
      <c r="F11" s="14"/>
      <c r="G11" s="14"/>
      <c r="H11" s="14" t="s">
        <v>27</v>
      </c>
      <c r="I11" s="14"/>
      <c r="J11" s="14"/>
      <c r="K11" s="14"/>
      <c r="L11" s="14"/>
      <c r="M11" s="14"/>
      <c r="N11" s="14"/>
      <c r="O11" s="8"/>
      <c r="P11" s="8"/>
    </row>
    <row r="12" spans="1:16" ht="115.5" customHeight="1">
      <c r="A12" s="14"/>
      <c r="B12" s="14" t="s">
        <v>28</v>
      </c>
      <c r="C12" s="14"/>
      <c r="D12" s="14"/>
      <c r="E12" s="14"/>
      <c r="F12" s="14"/>
      <c r="G12" s="14"/>
      <c r="H12" s="14" t="s">
        <v>29</v>
      </c>
      <c r="I12" s="14"/>
      <c r="J12" s="14"/>
      <c r="K12" s="14"/>
      <c r="L12" s="14"/>
      <c r="M12" s="14"/>
      <c r="N12" s="14"/>
      <c r="O12" s="8"/>
      <c r="P12" s="8"/>
    </row>
    <row r="13" spans="1:16" ht="41.1" customHeight="1">
      <c r="A13" s="43" t="s">
        <v>30</v>
      </c>
      <c r="B13" s="2" t="s">
        <v>31</v>
      </c>
      <c r="C13" s="2" t="s">
        <v>32</v>
      </c>
      <c r="D13" s="14" t="s">
        <v>33</v>
      </c>
      <c r="E13" s="14"/>
      <c r="F13" s="14"/>
      <c r="G13" s="2" t="s">
        <v>34</v>
      </c>
      <c r="H13" s="2" t="s">
        <v>35</v>
      </c>
      <c r="I13" s="14" t="s">
        <v>17</v>
      </c>
      <c r="J13" s="14"/>
      <c r="K13" s="14" t="s">
        <v>19</v>
      </c>
      <c r="L13" s="14"/>
      <c r="M13" s="14" t="s">
        <v>36</v>
      </c>
      <c r="N13" s="14"/>
      <c r="O13" s="18"/>
      <c r="P13" s="18"/>
    </row>
    <row r="14" spans="1:16" ht="18.95" customHeight="1">
      <c r="A14" s="44"/>
      <c r="B14" s="45" t="s">
        <v>37</v>
      </c>
      <c r="C14" s="47" t="s">
        <v>38</v>
      </c>
      <c r="D14" s="22" t="s">
        <v>39</v>
      </c>
      <c r="E14" s="23"/>
      <c r="F14" s="24"/>
      <c r="G14" s="10" t="s">
        <v>40</v>
      </c>
      <c r="H14" s="2" t="s">
        <v>41</v>
      </c>
      <c r="I14" s="15">
        <v>4</v>
      </c>
      <c r="J14" s="19"/>
      <c r="K14" s="15">
        <v>4</v>
      </c>
      <c r="L14" s="19"/>
      <c r="M14" s="15"/>
      <c r="N14" s="19"/>
      <c r="O14" s="25"/>
      <c r="P14" s="25"/>
    </row>
    <row r="15" spans="1:16" ht="18.95" customHeight="1">
      <c r="A15" s="44"/>
      <c r="B15" s="45"/>
      <c r="C15" s="45"/>
      <c r="D15" s="22" t="s">
        <v>42</v>
      </c>
      <c r="E15" s="23"/>
      <c r="F15" s="24"/>
      <c r="G15" s="10" t="s">
        <v>43</v>
      </c>
      <c r="H15" s="2" t="s">
        <v>44</v>
      </c>
      <c r="I15" s="15">
        <v>4</v>
      </c>
      <c r="J15" s="19"/>
      <c r="K15" s="15">
        <v>4</v>
      </c>
      <c r="L15" s="19"/>
      <c r="M15" s="15"/>
      <c r="N15" s="19"/>
      <c r="O15" s="48"/>
      <c r="P15" s="48"/>
    </row>
    <row r="16" spans="1:16" ht="18.95" customHeight="1">
      <c r="A16" s="44"/>
      <c r="B16" s="45"/>
      <c r="C16" s="45"/>
      <c r="D16" s="22" t="s">
        <v>45</v>
      </c>
      <c r="E16" s="23" t="s">
        <v>46</v>
      </c>
      <c r="F16" s="24" t="s">
        <v>46</v>
      </c>
      <c r="G16" s="10" t="s">
        <v>47</v>
      </c>
      <c r="H16" s="2" t="s">
        <v>48</v>
      </c>
      <c r="I16" s="15">
        <v>4</v>
      </c>
      <c r="J16" s="19"/>
      <c r="K16" s="15">
        <v>4</v>
      </c>
      <c r="L16" s="19"/>
      <c r="M16" s="15"/>
      <c r="N16" s="19"/>
      <c r="O16" s="48"/>
      <c r="P16" s="48"/>
    </row>
    <row r="17" spans="1:16" ht="18.95" customHeight="1">
      <c r="A17" s="44"/>
      <c r="B17" s="45"/>
      <c r="C17" s="45"/>
      <c r="D17" s="22" t="s">
        <v>49</v>
      </c>
      <c r="E17" s="23" t="s">
        <v>50</v>
      </c>
      <c r="F17" s="24" t="s">
        <v>50</v>
      </c>
      <c r="G17" s="10" t="s">
        <v>40</v>
      </c>
      <c r="H17" s="2" t="s">
        <v>41</v>
      </c>
      <c r="I17" s="15">
        <v>4</v>
      </c>
      <c r="J17" s="19"/>
      <c r="K17" s="15">
        <v>4</v>
      </c>
      <c r="L17" s="19"/>
      <c r="M17" s="15"/>
      <c r="N17" s="19"/>
      <c r="O17" s="49"/>
      <c r="P17" s="49"/>
    </row>
    <row r="18" spans="1:16" ht="64.5" customHeight="1">
      <c r="A18" s="44"/>
      <c r="B18" s="45"/>
      <c r="C18" s="45"/>
      <c r="D18" s="22" t="s">
        <v>51</v>
      </c>
      <c r="E18" s="23" t="s">
        <v>52</v>
      </c>
      <c r="F18" s="24" t="s">
        <v>52</v>
      </c>
      <c r="G18" s="10" t="s">
        <v>53</v>
      </c>
      <c r="H18" s="2" t="s">
        <v>54</v>
      </c>
      <c r="I18" s="15">
        <v>8</v>
      </c>
      <c r="J18" s="19"/>
      <c r="K18" s="15">
        <v>8</v>
      </c>
      <c r="L18" s="19"/>
      <c r="M18" s="15"/>
      <c r="N18" s="19"/>
      <c r="O18" s="49"/>
      <c r="P18" s="49"/>
    </row>
    <row r="19" spans="1:16" ht="20.100000000000001" customHeight="1">
      <c r="A19" s="44"/>
      <c r="B19" s="45"/>
      <c r="C19" s="45"/>
      <c r="D19" s="22" t="s">
        <v>55</v>
      </c>
      <c r="E19" s="23" t="s">
        <v>56</v>
      </c>
      <c r="F19" s="24" t="s">
        <v>56</v>
      </c>
      <c r="G19" s="10" t="s">
        <v>57</v>
      </c>
      <c r="H19" s="2" t="s">
        <v>58</v>
      </c>
      <c r="I19" s="15">
        <v>4</v>
      </c>
      <c r="J19" s="19"/>
      <c r="K19" s="15">
        <v>4</v>
      </c>
      <c r="L19" s="19"/>
      <c r="M19" s="15"/>
      <c r="N19" s="19"/>
      <c r="O19" s="49"/>
      <c r="P19" s="49"/>
    </row>
    <row r="20" spans="1:16" ht="20.100000000000001" customHeight="1">
      <c r="A20" s="44"/>
      <c r="B20" s="45"/>
      <c r="C20" s="45"/>
      <c r="D20" s="22" t="s">
        <v>59</v>
      </c>
      <c r="E20" s="23" t="s">
        <v>60</v>
      </c>
      <c r="F20" s="24" t="s">
        <v>60</v>
      </c>
      <c r="G20" s="10" t="s">
        <v>57</v>
      </c>
      <c r="H20" s="2" t="s">
        <v>58</v>
      </c>
      <c r="I20" s="15">
        <v>4</v>
      </c>
      <c r="J20" s="19"/>
      <c r="K20" s="15">
        <v>4</v>
      </c>
      <c r="L20" s="19"/>
      <c r="M20" s="15"/>
      <c r="N20" s="19"/>
      <c r="O20" s="18"/>
      <c r="P20" s="18"/>
    </row>
    <row r="21" spans="1:16" ht="20.100000000000001" customHeight="1">
      <c r="A21" s="44"/>
      <c r="B21" s="45"/>
      <c r="C21" s="46"/>
      <c r="D21" s="22" t="s">
        <v>61</v>
      </c>
      <c r="E21" s="23" t="s">
        <v>62</v>
      </c>
      <c r="F21" s="24" t="s">
        <v>62</v>
      </c>
      <c r="G21" s="10" t="s">
        <v>57</v>
      </c>
      <c r="H21" s="2" t="s">
        <v>58</v>
      </c>
      <c r="I21" s="15">
        <v>4</v>
      </c>
      <c r="J21" s="19"/>
      <c r="K21" s="15">
        <v>4</v>
      </c>
      <c r="L21" s="19"/>
      <c r="M21" s="15"/>
      <c r="N21" s="19"/>
      <c r="O21" s="18"/>
      <c r="P21" s="18"/>
    </row>
    <row r="22" spans="1:16" ht="21" customHeight="1">
      <c r="A22" s="44"/>
      <c r="B22" s="45"/>
      <c r="C22" s="2" t="s">
        <v>63</v>
      </c>
      <c r="D22" s="26" t="s">
        <v>64</v>
      </c>
      <c r="E22" s="27"/>
      <c r="F22" s="28"/>
      <c r="G22" s="11" t="s">
        <v>65</v>
      </c>
      <c r="H22" s="6">
        <v>1</v>
      </c>
      <c r="I22" s="15">
        <v>10</v>
      </c>
      <c r="J22" s="19"/>
      <c r="K22" s="15">
        <v>10</v>
      </c>
      <c r="L22" s="19"/>
      <c r="M22" s="15"/>
      <c r="N22" s="19"/>
      <c r="O22" s="18"/>
      <c r="P22" s="18"/>
    </row>
    <row r="23" spans="1:16" ht="54" customHeight="1">
      <c r="A23" s="44"/>
      <c r="B23" s="45"/>
      <c r="C23" s="2" t="s">
        <v>66</v>
      </c>
      <c r="D23" s="26" t="s">
        <v>67</v>
      </c>
      <c r="E23" s="27"/>
      <c r="F23" s="28"/>
      <c r="G23" s="2" t="s">
        <v>68</v>
      </c>
      <c r="H23" s="2" t="s">
        <v>69</v>
      </c>
      <c r="I23" s="15">
        <v>4</v>
      </c>
      <c r="J23" s="19"/>
      <c r="K23" s="15">
        <v>3</v>
      </c>
      <c r="L23" s="19"/>
      <c r="M23" s="15" t="s">
        <v>70</v>
      </c>
      <c r="N23" s="19"/>
      <c r="O23" s="18"/>
      <c r="P23" s="18"/>
    </row>
    <row r="24" spans="1:16" ht="18.95" customHeight="1">
      <c r="A24" s="44"/>
      <c r="B24" s="46"/>
      <c r="C24" s="3" t="s">
        <v>71</v>
      </c>
      <c r="D24" s="29" t="s">
        <v>72</v>
      </c>
      <c r="E24" s="29"/>
      <c r="F24" s="29"/>
      <c r="G24" s="3" t="s">
        <v>73</v>
      </c>
      <c r="H24" s="3" t="s">
        <v>74</v>
      </c>
      <c r="I24" s="15">
        <v>10</v>
      </c>
      <c r="J24" s="19"/>
      <c r="K24" s="30">
        <v>10</v>
      </c>
      <c r="L24" s="30"/>
      <c r="M24" s="31"/>
      <c r="N24" s="31"/>
      <c r="O24" s="8"/>
      <c r="P24" s="8"/>
    </row>
    <row r="25" spans="1:16" ht="18.95" customHeight="1">
      <c r="A25" s="44"/>
      <c r="B25" s="47" t="s">
        <v>75</v>
      </c>
      <c r="C25" s="3" t="s">
        <v>76</v>
      </c>
      <c r="D25" s="26" t="s">
        <v>77</v>
      </c>
      <c r="E25" s="27"/>
      <c r="F25" s="28"/>
      <c r="G25" s="3"/>
      <c r="H25" s="3"/>
      <c r="I25" s="15"/>
      <c r="J25" s="19"/>
      <c r="K25" s="32"/>
      <c r="L25" s="33"/>
      <c r="M25" s="34"/>
      <c r="N25" s="35"/>
      <c r="O25" s="8"/>
      <c r="P25" s="8"/>
    </row>
    <row r="26" spans="1:16" ht="18.95" customHeight="1">
      <c r="A26" s="44"/>
      <c r="B26" s="45"/>
      <c r="C26" s="3" t="s">
        <v>78</v>
      </c>
      <c r="D26" s="26" t="s">
        <v>77</v>
      </c>
      <c r="E26" s="27"/>
      <c r="F26" s="28"/>
      <c r="G26" s="3"/>
      <c r="H26" s="3"/>
      <c r="I26" s="15"/>
      <c r="J26" s="19"/>
      <c r="K26" s="32"/>
      <c r="L26" s="33"/>
      <c r="M26" s="34"/>
      <c r="N26" s="35"/>
      <c r="O26" s="8"/>
      <c r="P26" s="8"/>
    </row>
    <row r="27" spans="1:16" ht="18.95" customHeight="1">
      <c r="A27" s="44"/>
      <c r="B27" s="45"/>
      <c r="C27" s="3" t="s">
        <v>79</v>
      </c>
      <c r="D27" s="26" t="s">
        <v>77</v>
      </c>
      <c r="E27" s="27"/>
      <c r="F27" s="28"/>
      <c r="G27" s="3"/>
      <c r="H27" s="3"/>
      <c r="I27" s="15"/>
      <c r="J27" s="19"/>
      <c r="K27" s="32"/>
      <c r="L27" s="33"/>
      <c r="M27" s="34"/>
      <c r="N27" s="35"/>
      <c r="O27" s="8"/>
      <c r="P27" s="8"/>
    </row>
    <row r="28" spans="1:16" ht="71.25" customHeight="1">
      <c r="A28" s="44"/>
      <c r="B28" s="46"/>
      <c r="C28" s="2" t="s">
        <v>80</v>
      </c>
      <c r="D28" s="29" t="s">
        <v>81</v>
      </c>
      <c r="E28" s="29"/>
      <c r="F28" s="29"/>
      <c r="G28" s="2" t="s">
        <v>82</v>
      </c>
      <c r="H28" s="2" t="s">
        <v>83</v>
      </c>
      <c r="I28" s="15">
        <v>20</v>
      </c>
      <c r="J28" s="19"/>
      <c r="K28" s="14">
        <v>15</v>
      </c>
      <c r="L28" s="14"/>
      <c r="M28" s="14" t="s">
        <v>84</v>
      </c>
      <c r="N28" s="14"/>
      <c r="O28" s="8"/>
      <c r="P28" s="8"/>
    </row>
    <row r="29" spans="1:16" ht="39" customHeight="1">
      <c r="A29" s="44"/>
      <c r="B29" s="4" t="s">
        <v>85</v>
      </c>
      <c r="C29" s="2" t="s">
        <v>86</v>
      </c>
      <c r="D29" s="29" t="s">
        <v>87</v>
      </c>
      <c r="E29" s="29"/>
      <c r="F29" s="29"/>
      <c r="G29" s="2" t="s">
        <v>88</v>
      </c>
      <c r="H29" s="6">
        <v>1</v>
      </c>
      <c r="I29" s="15">
        <v>10</v>
      </c>
      <c r="J29" s="19"/>
      <c r="K29" s="14">
        <v>10</v>
      </c>
      <c r="L29" s="14"/>
      <c r="M29" s="14"/>
      <c r="N29" s="14"/>
      <c r="O29" s="8"/>
      <c r="P29" s="8"/>
    </row>
    <row r="30" spans="1:16" ht="39" customHeight="1">
      <c r="A30" s="3" t="s">
        <v>89</v>
      </c>
      <c r="B30" s="36"/>
      <c r="C30" s="37"/>
      <c r="D30" s="37"/>
      <c r="E30" s="37"/>
      <c r="F30" s="37"/>
      <c r="G30" s="37"/>
      <c r="H30" s="38"/>
      <c r="I30" s="39">
        <f>SUM(I14:J29,J7)</f>
        <v>100</v>
      </c>
      <c r="J30" s="39"/>
      <c r="K30" s="39">
        <f>SUM(K14:L29,N7)</f>
        <v>94</v>
      </c>
      <c r="L30" s="39"/>
      <c r="M30" s="40"/>
      <c r="N30" s="41"/>
      <c r="O30" s="8"/>
      <c r="P30" s="8"/>
    </row>
    <row r="31" spans="1:16" ht="138" customHeight="1">
      <c r="A31" s="42" t="s">
        <v>90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8"/>
      <c r="P31" s="8"/>
    </row>
    <row r="32" spans="1:16" ht="15" customHeight="1">
      <c r="O32" s="8"/>
      <c r="P32" s="8"/>
    </row>
    <row r="33" spans="15:16" ht="15" customHeight="1">
      <c r="O33" s="8"/>
      <c r="P33" s="8"/>
    </row>
    <row r="34" spans="15:16" ht="15" customHeight="1">
      <c r="O34" s="8"/>
      <c r="P34" s="8"/>
    </row>
    <row r="35" spans="15:16" ht="15" customHeight="1">
      <c r="O35" s="8"/>
      <c r="P35" s="8"/>
    </row>
    <row r="36" spans="15:16" ht="15" customHeight="1"/>
    <row r="37" spans="15:16" ht="15" customHeight="1"/>
    <row r="38" spans="15:16" ht="15" customHeight="1"/>
    <row r="39" spans="15:16" ht="15" customHeight="1"/>
    <row r="40" spans="15:16" ht="15" customHeight="1"/>
    <row r="41" spans="15:16" ht="15" customHeight="1"/>
    <row r="42" spans="15:16" ht="15" customHeight="1"/>
    <row r="43" spans="15:16" ht="15" customHeight="1"/>
    <row r="44" spans="15:16" ht="15" customHeight="1"/>
    <row r="45" spans="15:16" ht="15" customHeight="1"/>
    <row r="47" spans="15:16" ht="176.1" customHeight="1"/>
  </sheetData>
  <mergeCells count="127">
    <mergeCell ref="A31:N31"/>
    <mergeCell ref="A11:A12"/>
    <mergeCell ref="A13:A29"/>
    <mergeCell ref="B14:B24"/>
    <mergeCell ref="B25:B28"/>
    <mergeCell ref="C14:C21"/>
    <mergeCell ref="A6:B10"/>
    <mergeCell ref="O15:P16"/>
    <mergeCell ref="O17:P19"/>
    <mergeCell ref="O20:P23"/>
    <mergeCell ref="D28:F28"/>
    <mergeCell ref="I28:J28"/>
    <mergeCell ref="K28:L28"/>
    <mergeCell ref="M28:N28"/>
    <mergeCell ref="D29:F29"/>
    <mergeCell ref="I29:J29"/>
    <mergeCell ref="K29:L29"/>
    <mergeCell ref="M29:N29"/>
    <mergeCell ref="B30:H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scale="61" orientation="portrait" r:id="rId1"/>
  <rowBreaks count="1" manualBreakCount="1"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2022-03-17T17:44:00Z</dcterms:created>
  <dcterms:modified xsi:type="dcterms:W3CDTF">2024-08-22T06:38:49Z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