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3145" windowHeight="9675" activeTab="1"/>
  </bookViews>
  <sheets>
    <sheet name="项目支出绩效自评表" sheetId="2" r:id="rId1"/>
    <sheet name="最终版" sheetId="3" r:id="rId2"/>
  </sheets>
  <definedNames>
    <definedName name="_xlnm.Print_Area" localSheetId="0">项目支出绩效自评表!$A$1:$N$42</definedName>
    <definedName name="_xlnm.Print_Area" localSheetId="1">最终版!$A$1:$N$26</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3" l="1"/>
  <c r="L8" i="3"/>
  <c r="I7" i="3"/>
  <c r="H7" i="3"/>
  <c r="L7" i="3" s="1"/>
  <c r="N7" i="3" s="1"/>
  <c r="K26" i="3" s="1"/>
  <c r="G7" i="3"/>
  <c r="F7" i="3"/>
  <c r="E7" i="3"/>
  <c r="K42" i="2"/>
  <c r="I42" i="2"/>
  <c r="L8" i="2"/>
  <c r="N7" i="2"/>
  <c r="L7" i="2"/>
  <c r="I7" i="2"/>
  <c r="H7" i="2"/>
  <c r="G7" i="2"/>
  <c r="F7" i="2"/>
  <c r="E7" i="2"/>
</calcChain>
</file>

<file path=xl/comments1.xml><?xml version="1.0" encoding="utf-8"?>
<comments xmlns="http://schemas.openxmlformats.org/spreadsheetml/2006/main">
  <authors>
    <author>王娟</author>
  </authors>
  <commentList>
    <comment ref="A1" authorId="0">
      <text>
        <r>
          <rPr>
            <b/>
            <sz val="9"/>
            <rFont val="宋体"/>
            <family val="3"/>
            <charset val="134"/>
          </rPr>
          <t>王娟:</t>
        </r>
        <r>
          <rPr>
            <sz val="9"/>
            <rFont val="宋体"/>
            <family val="3"/>
            <charset val="134"/>
          </rPr>
          <t xml:space="preserve">
1.项目目标未调整的，按照预算公开的绩效目标表填报
2.2023年上半年运行监控时有调整的，按调整后的绩效目标表填报
</t>
        </r>
      </text>
    </comment>
    <comment ref="J2" authorId="0">
      <text>
        <r>
          <rPr>
            <b/>
            <sz val="9"/>
            <rFont val="宋体"/>
            <family val="3"/>
            <charset val="134"/>
          </rPr>
          <t>王娟:</t>
        </r>
        <r>
          <rPr>
            <sz val="9"/>
            <rFont val="宋体"/>
            <family val="3"/>
            <charset val="134"/>
          </rPr>
          <t xml:space="preserve">
3.单位名称处盖单位公章/处室章，主管领导处主管领导签字
</t>
        </r>
      </text>
    </comment>
  </commentList>
</comments>
</file>

<file path=xl/sharedStrings.xml><?xml version="1.0" encoding="utf-8"?>
<sst xmlns="http://schemas.openxmlformats.org/spreadsheetml/2006/main" count="198" uniqueCount="104">
  <si>
    <r>
      <rPr>
        <sz val="18"/>
        <color theme="1"/>
        <rFont val="方正小标宋简体"/>
        <charset val="134"/>
      </rPr>
      <t xml:space="preserve">                                      项目支出绩效自评表</t>
    </r>
    <r>
      <rPr>
        <sz val="14"/>
        <color theme="1"/>
        <rFont val="方正小标宋简体"/>
        <charset val="134"/>
      </rPr>
      <t xml:space="preserve">（2023年度）  </t>
    </r>
    <r>
      <rPr>
        <sz val="14"/>
        <color theme="1"/>
        <rFont val="仿宋_GB2312"/>
        <family val="3"/>
        <charset val="134"/>
      </rPr>
      <t xml:space="preserve">           </t>
    </r>
    <r>
      <rPr>
        <sz val="11"/>
        <color theme="1"/>
        <rFont val="仿宋_GB2312"/>
        <family val="3"/>
        <charset val="134"/>
      </rPr>
      <t xml:space="preserve"> </t>
    </r>
  </si>
  <si>
    <t>填报表人：</t>
  </si>
  <si>
    <t>联系电话：</t>
  </si>
  <si>
    <t>为方便自评表的沟通反馈，需填报联系人信息</t>
  </si>
  <si>
    <t>单位名称（盖章）：</t>
  </si>
  <si>
    <t>北京市河湖流域管理事务中心</t>
  </si>
  <si>
    <t>主管领导：</t>
  </si>
  <si>
    <t>项目名称</t>
  </si>
  <si>
    <t>市属水利工程运行维护项目采购控制价审核</t>
  </si>
  <si>
    <t>主要事项说明：</t>
  </si>
  <si>
    <t>主管部门</t>
  </si>
  <si>
    <t>北京市水务局</t>
  </si>
  <si>
    <t>实施单位</t>
  </si>
  <si>
    <r>
      <rPr>
        <sz val="10.5"/>
        <color theme="1"/>
        <rFont val="宋体"/>
        <family val="3"/>
        <charset val="134"/>
        <scheme val="minor"/>
      </rPr>
      <t>1.</t>
    </r>
    <r>
      <rPr>
        <sz val="10.5"/>
        <color rgb="FFFF0000"/>
        <rFont val="宋体"/>
        <family val="3"/>
        <charset val="134"/>
        <scheme val="minor"/>
      </rPr>
      <t>一个项目一张</t>
    </r>
    <r>
      <rPr>
        <sz val="10.5"/>
        <color theme="1"/>
        <rFont val="宋体"/>
        <family val="3"/>
        <charset val="134"/>
        <scheme val="minor"/>
      </rPr>
      <t>《项目支出绩效自评表》</t>
    </r>
  </si>
  <si>
    <t>项目负责人</t>
  </si>
  <si>
    <t>曹悦</t>
  </si>
  <si>
    <t>联系电话</t>
  </si>
  <si>
    <r>
      <rPr>
        <sz val="10.5"/>
        <color theme="1"/>
        <rFont val="宋体"/>
        <family val="3"/>
        <charset val="134"/>
        <scheme val="minor"/>
      </rPr>
      <t>2.项目</t>
    </r>
    <r>
      <rPr>
        <sz val="10.5"/>
        <color rgb="FFFF0000"/>
        <rFont val="宋体"/>
        <family val="3"/>
        <charset val="134"/>
        <scheme val="minor"/>
      </rPr>
      <t>名称必须</t>
    </r>
    <r>
      <rPr>
        <sz val="10.5"/>
        <color theme="1"/>
        <rFont val="宋体"/>
        <family val="3"/>
        <charset val="134"/>
        <scheme val="minor"/>
      </rPr>
      <t>与附件1纳入绩效评价项目清单</t>
    </r>
    <r>
      <rPr>
        <sz val="10.5"/>
        <color rgb="FFFF0000"/>
        <rFont val="宋体"/>
        <family val="3"/>
        <charset val="134"/>
        <scheme val="minor"/>
      </rPr>
      <t>一致,不用写项目编码</t>
    </r>
  </si>
  <si>
    <t>项目资金（万元）</t>
  </si>
  <si>
    <t>年初
预算数</t>
  </si>
  <si>
    <t>全年
预算数</t>
  </si>
  <si>
    <t>全年执行数</t>
  </si>
  <si>
    <t>分值</t>
  </si>
  <si>
    <t>执行率</t>
  </si>
  <si>
    <t>得分</t>
  </si>
  <si>
    <r>
      <rPr>
        <sz val="10.5"/>
        <color theme="1"/>
        <rFont val="宋体"/>
        <family val="3"/>
        <charset val="134"/>
        <scheme val="minor"/>
      </rPr>
      <t>3.实施单位指</t>
    </r>
    <r>
      <rPr>
        <sz val="10.5"/>
        <color rgb="FFFF0000"/>
        <rFont val="宋体"/>
        <family val="3"/>
        <charset val="134"/>
        <scheme val="minor"/>
      </rPr>
      <t>项目申报单位</t>
    </r>
    <r>
      <rPr>
        <sz val="10.5"/>
        <color theme="1"/>
        <rFont val="宋体"/>
        <family val="3"/>
        <charset val="134"/>
        <scheme val="minor"/>
      </rPr>
      <t>，</t>
    </r>
    <r>
      <rPr>
        <sz val="10.5"/>
        <color rgb="FFFF0000"/>
        <rFont val="宋体"/>
        <family val="3"/>
        <charset val="134"/>
        <scheme val="minor"/>
      </rPr>
      <t>各处室的项目</t>
    </r>
    <r>
      <rPr>
        <sz val="10.5"/>
        <color theme="1"/>
        <rFont val="宋体"/>
        <family val="3"/>
        <charset val="134"/>
        <scheme val="minor"/>
      </rPr>
      <t>申报单位写北京市水务局机关行政</t>
    </r>
  </si>
  <si>
    <t>年度资金总额</t>
  </si>
  <si>
    <t>4.年初预算数：是指年初批复的金额</t>
  </si>
  <si>
    <t>其中：当年财政拨款</t>
  </si>
  <si>
    <t>—</t>
  </si>
  <si>
    <r>
      <rPr>
        <sz val="10.5"/>
        <color theme="1"/>
        <rFont val="宋体"/>
        <family val="3"/>
        <charset val="134"/>
        <scheme val="minor"/>
      </rPr>
      <t>5.全年预算数是指</t>
    </r>
    <r>
      <rPr>
        <sz val="10.5"/>
        <color rgb="FFFF0000"/>
        <rFont val="宋体"/>
        <family val="3"/>
        <charset val="134"/>
        <scheme val="minor"/>
      </rPr>
      <t>决算报表</t>
    </r>
    <r>
      <rPr>
        <sz val="10.5"/>
        <color theme="1"/>
        <rFont val="宋体"/>
        <family val="3"/>
        <charset val="134"/>
        <scheme val="minor"/>
      </rPr>
      <t>中项目实际到位资金。如果项目有调整，年初预算数和全年预算数可能不一样</t>
    </r>
  </si>
  <si>
    <t xml:space="preserve">      上年结转资金</t>
  </si>
  <si>
    <r>
      <rPr>
        <sz val="10.5"/>
        <color theme="1"/>
        <rFont val="宋体"/>
        <family val="3"/>
        <charset val="134"/>
        <scheme val="minor"/>
      </rPr>
      <t>6.全年执行数是指</t>
    </r>
    <r>
      <rPr>
        <sz val="10.5"/>
        <color rgb="FFFF0000"/>
        <rFont val="宋体"/>
        <family val="3"/>
        <charset val="134"/>
        <scheme val="minor"/>
      </rPr>
      <t>决算报表</t>
    </r>
    <r>
      <rPr>
        <sz val="10.5"/>
        <color theme="1"/>
        <rFont val="宋体"/>
        <family val="3"/>
        <charset val="134"/>
        <scheme val="minor"/>
      </rPr>
      <t>中实际支出数</t>
    </r>
  </si>
  <si>
    <t xml:space="preserve">  其他资金</t>
  </si>
  <si>
    <r>
      <rPr>
        <sz val="10.5"/>
        <color theme="1"/>
        <rFont val="宋体"/>
        <family val="3"/>
        <charset val="134"/>
        <scheme val="minor"/>
      </rPr>
      <t>7.所有资金均以</t>
    </r>
    <r>
      <rPr>
        <sz val="10.5"/>
        <color rgb="FFFF0000"/>
        <rFont val="宋体"/>
        <family val="3"/>
        <charset val="134"/>
        <scheme val="minor"/>
      </rPr>
      <t>“万元”</t>
    </r>
    <r>
      <rPr>
        <sz val="10.5"/>
        <color theme="1"/>
        <rFont val="宋体"/>
        <family val="3"/>
        <charset val="134"/>
        <scheme val="minor"/>
      </rPr>
      <t>为单位，保留小数点的6位</t>
    </r>
  </si>
  <si>
    <t>年度总体目标</t>
  </si>
  <si>
    <t>预期目标</t>
  </si>
  <si>
    <t>实际完成情况</t>
  </si>
  <si>
    <t>8.如果不存在上年结转资金、其他资产，执行率中的符合请删除</t>
  </si>
  <si>
    <t>通过聘请第三方服务机构对水利工程日常维修养护经费进行采购控制价审核，建立规范有效的预算审查程序并严格按照各项操作规范和定额标准对项目采购控制价进行审查，根据项目类型、特点、规模、费用等情况，组织经济、技术专家，对项目进行预算审核或技术审查，保障项目资金合理，方案科学可行。在保障各管理处水利工程日常维修养护工作提质、增效的同时，规范、合理、有效使用财政资金，提高财政资金使用效益。</t>
  </si>
  <si>
    <t>本项目通过公开招标方式确定中标人2家，承担了市属14家水管单位项目采购控制价审查。通过建立并完善审核程序规范和提高各单位报审质量，提质增效的同时提高财政资金使用效益。全年共完成资金支出206.26万元，已完成年初计划工作目标。</t>
  </si>
  <si>
    <r>
      <rPr>
        <sz val="10.5"/>
        <color theme="1"/>
        <rFont val="宋体"/>
        <family val="3"/>
        <charset val="134"/>
        <scheme val="minor"/>
      </rPr>
      <t>9.年度总体目标不能为</t>
    </r>
    <r>
      <rPr>
        <sz val="10.5"/>
        <color rgb="FFFF0000"/>
        <rFont val="宋体"/>
        <family val="3"/>
        <charset val="134"/>
        <scheme val="minor"/>
      </rPr>
      <t>空</t>
    </r>
    <r>
      <rPr>
        <sz val="10.5"/>
        <color theme="1"/>
        <rFont val="宋体"/>
        <family val="3"/>
        <charset val="134"/>
        <scheme val="minor"/>
      </rPr>
      <t>，信息来源于填报的绩效目标表，即一体化系统的绩效目标表</t>
    </r>
  </si>
  <si>
    <t>绩效指标</t>
  </si>
  <si>
    <t>一级指标</t>
  </si>
  <si>
    <t>二级
指标</t>
  </si>
  <si>
    <t>三级指标</t>
  </si>
  <si>
    <t>年度
指标值</t>
  </si>
  <si>
    <t>实际
完成值</t>
  </si>
  <si>
    <t>偏差原因分析及改进措施</t>
  </si>
  <si>
    <r>
      <rPr>
        <sz val="10.5"/>
        <color theme="1"/>
        <rFont val="宋体"/>
        <family val="3"/>
        <charset val="134"/>
        <scheme val="minor"/>
      </rPr>
      <t>10.预期目标、三级指标、年度指标是指</t>
    </r>
    <r>
      <rPr>
        <sz val="10.5"/>
        <color rgb="FFFF0000"/>
        <rFont val="宋体"/>
        <family val="3"/>
        <charset val="134"/>
        <scheme val="minor"/>
      </rPr>
      <t>年初设定或2023年上半年（即中期监控时）调</t>
    </r>
    <r>
      <rPr>
        <sz val="10.5"/>
        <color theme="1"/>
        <rFont val="宋体"/>
        <family val="3"/>
        <charset val="134"/>
        <scheme val="minor"/>
      </rPr>
      <t>整后的目标或</t>
    </r>
    <r>
      <rPr>
        <sz val="10.5"/>
        <color rgb="FFFF0000"/>
        <rFont val="宋体"/>
        <family val="3"/>
        <charset val="134"/>
        <scheme val="minor"/>
      </rPr>
      <t>2023年追加项目</t>
    </r>
    <r>
      <rPr>
        <sz val="10.5"/>
        <color theme="1"/>
        <rFont val="宋体"/>
        <family val="3"/>
        <charset val="134"/>
        <scheme val="minor"/>
      </rPr>
      <t>上报的目标，按照绩效目标表中的目标及指标值填报。</t>
    </r>
    <r>
      <rPr>
        <sz val="10.5"/>
        <color rgb="FFFF0000"/>
        <rFont val="宋体"/>
        <family val="3"/>
        <charset val="134"/>
        <scheme val="minor"/>
      </rPr>
      <t>实际完成值</t>
    </r>
    <r>
      <rPr>
        <sz val="10.5"/>
        <color theme="1"/>
        <rFont val="宋体"/>
        <family val="3"/>
        <charset val="134"/>
        <scheme val="minor"/>
      </rPr>
      <t>是2023年度完成的情况，如2023年追加项目，是截至上报日完成的情况。</t>
    </r>
  </si>
  <si>
    <t>产出
指标</t>
  </si>
  <si>
    <t>数量
指标</t>
  </si>
  <si>
    <t>指标1：项目预算审核意见报告≥350份。</t>
  </si>
  <si>
    <t>11.《项目支出绩效自评表》填报的信息，均需提供支撑材料。</t>
  </si>
  <si>
    <t>指标2：审核水管单位覆盖数</t>
  </si>
  <si>
    <t>……</t>
  </si>
  <si>
    <r>
      <rPr>
        <sz val="10.5"/>
        <color rgb="FFFF0000"/>
        <rFont val="宋体"/>
        <family val="3"/>
        <charset val="134"/>
        <scheme val="minor"/>
      </rPr>
      <t>12.二级指标内容不能删除</t>
    </r>
    <r>
      <rPr>
        <sz val="10.5"/>
        <color theme="1"/>
        <rFont val="宋体"/>
        <family val="3"/>
        <charset val="134"/>
        <scheme val="minor"/>
      </rPr>
      <t>，如果个别指标不涉及，</t>
    </r>
    <r>
      <rPr>
        <sz val="10.5"/>
        <color rgb="FFFF0000"/>
        <rFont val="宋体"/>
        <family val="3"/>
        <charset val="134"/>
        <scheme val="minor"/>
      </rPr>
      <t>空着即可</t>
    </r>
    <r>
      <rPr>
        <sz val="10.5"/>
        <color theme="1"/>
        <rFont val="宋体"/>
        <family val="3"/>
        <charset val="134"/>
        <scheme val="minor"/>
      </rPr>
      <t>，分配分值时</t>
    </r>
    <r>
      <rPr>
        <sz val="10.5"/>
        <color rgb="FFFF0000"/>
        <rFont val="宋体"/>
        <family val="3"/>
        <charset val="134"/>
        <scheme val="minor"/>
      </rPr>
      <t>不考虑</t>
    </r>
    <r>
      <rPr>
        <sz val="10.5"/>
        <color theme="1"/>
        <rFont val="宋体"/>
        <family val="3"/>
        <charset val="134"/>
        <scheme val="minor"/>
      </rPr>
      <t>此指标。如经济效益指标，公益一类事业单位基本没这指标</t>
    </r>
  </si>
  <si>
    <t>质量
指标</t>
  </si>
  <si>
    <t>指标1：成果报告符合采购需求规定的各项标准和规范</t>
  </si>
  <si>
    <t>符合</t>
  </si>
  <si>
    <t>指标2：</t>
  </si>
  <si>
    <r>
      <rPr>
        <sz val="10.5"/>
        <color rgb="FF000000"/>
        <rFont val="宋体"/>
        <family val="3"/>
        <charset val="134"/>
      </rPr>
      <t>13.针对</t>
    </r>
    <r>
      <rPr>
        <sz val="10.5"/>
        <color rgb="FFFF0000"/>
        <rFont val="宋体"/>
        <family val="3"/>
        <charset val="134"/>
      </rPr>
      <t>合并的项目</t>
    </r>
    <r>
      <rPr>
        <sz val="10.5"/>
        <color rgb="FF000000"/>
        <rFont val="宋体"/>
        <family val="3"/>
        <charset val="134"/>
      </rPr>
      <t>，去年评价时各家的目标除数量和成本外，其他内容基本一样（包括总体目标和绩效指标），所以直接将数量指标和成本指标合并，其他指标直接粘贴即可。今年根据各项目的实际情况填报。</t>
    </r>
  </si>
  <si>
    <t>时效
指标</t>
  </si>
  <si>
    <t>指标1：验收完成时间≤12月</t>
  </si>
  <si>
    <r>
      <rPr>
        <sz val="10.5"/>
        <color theme="1"/>
        <rFont val="宋体"/>
        <family val="3"/>
        <charset val="134"/>
        <scheme val="minor"/>
      </rPr>
      <t>14.得分=分值*（实际完成值/年度指标值）。实际完成值小于或大于年度指标值</t>
    </r>
    <r>
      <rPr>
        <sz val="10.5"/>
        <color rgb="FFFF0000"/>
        <rFont val="宋体"/>
        <family val="3"/>
        <charset val="134"/>
        <scheme val="minor"/>
      </rPr>
      <t>（或有扣分的）</t>
    </r>
    <r>
      <rPr>
        <sz val="10.5"/>
        <color theme="1"/>
        <rFont val="宋体"/>
        <family val="3"/>
        <charset val="134"/>
        <scheme val="minor"/>
      </rPr>
      <t>的</t>
    </r>
    <r>
      <rPr>
        <sz val="10.5"/>
        <color rgb="FFFF0000"/>
        <rFont val="宋体"/>
        <family val="3"/>
        <charset val="134"/>
        <scheme val="minor"/>
      </rPr>
      <t>必须</t>
    </r>
    <r>
      <rPr>
        <sz val="10.5"/>
        <color theme="1"/>
        <rFont val="宋体"/>
        <family val="3"/>
        <charset val="134"/>
        <scheme val="minor"/>
      </rPr>
      <t>分析偏差原因，</t>
    </r>
    <r>
      <rPr>
        <sz val="10.5"/>
        <color rgb="FFFF0000"/>
        <rFont val="宋体"/>
        <family val="3"/>
        <charset val="134"/>
        <scheme val="minor"/>
      </rPr>
      <t>明确</t>
    </r>
    <r>
      <rPr>
        <sz val="10.5"/>
        <color theme="1"/>
        <rFont val="宋体"/>
        <family val="3"/>
        <charset val="134"/>
        <scheme val="minor"/>
      </rPr>
      <t>改进措施。指标设定</t>
    </r>
    <r>
      <rPr>
        <sz val="10.5"/>
        <color rgb="FFFF0000"/>
        <rFont val="宋体"/>
        <family val="3"/>
        <charset val="134"/>
        <scheme val="minor"/>
      </rPr>
      <t>不合理，差异较大的需扣分</t>
    </r>
    <r>
      <rPr>
        <sz val="10.5"/>
        <color theme="1"/>
        <rFont val="宋体"/>
        <family val="3"/>
        <charset val="134"/>
        <scheme val="minor"/>
      </rPr>
      <t>。差异率计算=（全年实际值—年度指标值）/年度指标值扣分标准：若计算结果在200%-300%（含200%）区间，则按照该指标分值的</t>
    </r>
    <r>
      <rPr>
        <sz val="10.5"/>
        <color rgb="FFFF0000"/>
        <rFont val="宋体"/>
        <family val="3"/>
        <charset val="134"/>
        <scheme val="minor"/>
      </rPr>
      <t>10%扣分</t>
    </r>
    <r>
      <rPr>
        <sz val="10.5"/>
        <color theme="1"/>
        <rFont val="宋体"/>
        <family val="3"/>
        <charset val="134"/>
        <scheme val="minor"/>
      </rPr>
      <t>；计算结果在300%-500%（含300%）区间，则按照该指标分值的</t>
    </r>
    <r>
      <rPr>
        <sz val="10.5"/>
        <color rgb="FFFF0000"/>
        <rFont val="宋体"/>
        <family val="3"/>
        <charset val="134"/>
        <scheme val="minor"/>
      </rPr>
      <t>20%</t>
    </r>
    <r>
      <rPr>
        <sz val="10.5"/>
        <color theme="1"/>
        <rFont val="宋体"/>
        <family val="3"/>
        <charset val="134"/>
        <scheme val="minor"/>
      </rPr>
      <t>扣分；计算结果高于500%（含500%），则按照该指标分值的</t>
    </r>
    <r>
      <rPr>
        <sz val="10.5"/>
        <color rgb="FFFF0000"/>
        <rFont val="宋体"/>
        <family val="3"/>
        <charset val="134"/>
        <scheme val="minor"/>
      </rPr>
      <t>30%</t>
    </r>
    <r>
      <rPr>
        <sz val="10.5"/>
        <color theme="1"/>
        <rFont val="宋体"/>
        <family val="3"/>
        <charset val="134"/>
        <scheme val="minor"/>
      </rPr>
      <t>扣分；计算结果小于200%的不扣分。如：原计划完成15项任务，只做了5项，差异200%，如果此项5分，按5*10%，扣0.5分; 如原计划做10项任务，完成了100个，超过500%，如果此项5分，按5*20%=1，扣1分</t>
    </r>
  </si>
  <si>
    <t>成本
指标</t>
  </si>
  <si>
    <t>指标1：</t>
  </si>
  <si>
    <r>
      <rPr>
        <sz val="10.5"/>
        <color theme="1"/>
        <rFont val="宋体"/>
        <family val="3"/>
        <charset val="134"/>
        <scheme val="minor"/>
      </rPr>
      <t>15.针对多余的、不涉及到的“</t>
    </r>
    <r>
      <rPr>
        <sz val="10.5"/>
        <color rgb="FFFF0000"/>
        <rFont val="宋体"/>
        <family val="3"/>
        <charset val="134"/>
        <scheme val="minor"/>
      </rPr>
      <t>……</t>
    </r>
    <r>
      <rPr>
        <sz val="10.5"/>
        <color theme="1"/>
        <rFont val="宋体"/>
        <family val="3"/>
        <charset val="134"/>
        <scheme val="minor"/>
      </rPr>
      <t>”应删除相应行</t>
    </r>
  </si>
  <si>
    <t>效益
指标</t>
  </si>
  <si>
    <t>经济效益指标</t>
  </si>
  <si>
    <r>
      <rPr>
        <sz val="10.5"/>
        <color theme="1"/>
        <rFont val="宋体"/>
        <family val="3"/>
        <charset val="134"/>
        <scheme val="minor"/>
      </rPr>
      <t>16.局属各单位、机关各处室应确保</t>
    </r>
    <r>
      <rPr>
        <sz val="10.5"/>
        <color rgb="FFFF0000"/>
        <rFont val="宋体"/>
        <family val="3"/>
        <charset val="134"/>
        <scheme val="minor"/>
      </rPr>
      <t>自评结果、报告数据的客观性、准确性和完整性。</t>
    </r>
  </si>
  <si>
    <t>社会效益指标</t>
  </si>
  <si>
    <t>指标1：预算测算合规经济、技术方案科学可行，保障水利工程安全稳定运行，提高财政资金使用效益。</t>
  </si>
  <si>
    <t>优</t>
  </si>
  <si>
    <t xml:space="preserve">17.事务所审核和评价项目发送至1186758656@qq.com，其余项目发送至swjcwc6855@163.com。
</t>
  </si>
  <si>
    <r>
      <rPr>
        <sz val="10.5"/>
        <color theme="1"/>
        <rFont val="宋体"/>
        <family val="3"/>
        <charset val="134"/>
        <scheme val="minor"/>
      </rPr>
      <t>18.请将经本单位/本处室业务主管领导签字、盖章后的自评表（</t>
    </r>
    <r>
      <rPr>
        <sz val="10.5"/>
        <color rgb="FFFF0000"/>
        <rFont val="宋体"/>
        <family val="3"/>
        <charset val="134"/>
        <scheme val="minor"/>
      </rPr>
      <t>excel版+扫描件</t>
    </r>
    <r>
      <rPr>
        <sz val="10.5"/>
        <color theme="1"/>
        <rFont val="宋体"/>
        <family val="3"/>
        <charset val="134"/>
        <scheme val="minor"/>
      </rPr>
      <t>）和有关资料（电子版）于2023年</t>
    </r>
    <r>
      <rPr>
        <sz val="10.5"/>
        <color rgb="FFFF0000"/>
        <rFont val="宋体"/>
        <family val="3"/>
        <charset val="134"/>
        <scheme val="minor"/>
      </rPr>
      <t>3月24日</t>
    </r>
    <r>
      <rPr>
        <sz val="10.5"/>
        <color theme="1"/>
        <rFont val="宋体"/>
        <family val="3"/>
        <charset val="134"/>
        <scheme val="minor"/>
      </rPr>
      <t xml:space="preserve">前发送至邮箱。
</t>
    </r>
  </si>
  <si>
    <t>生态效益指标</t>
  </si>
  <si>
    <t>可持续影响指标</t>
  </si>
  <si>
    <t>满意度指标</t>
  </si>
  <si>
    <t>服务对象满意度指标</t>
  </si>
  <si>
    <t>指标1：上级部门和主管领导满意度≥90%</t>
  </si>
  <si>
    <t>19.总计=目资金得分+绩效目标得分合计</t>
  </si>
  <si>
    <t>指标2：被评审单位对委托第三方投诉率≤5%</t>
  </si>
  <si>
    <t>成本指标</t>
  </si>
  <si>
    <t>经济成本指标</t>
  </si>
  <si>
    <t>预算控制数≤216.743488万元</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</si>
  <si>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</si>
  <si>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5.对于不涉及的指标，不要删除，保留指标体系的完整性。
6.一个项目一张《项目支出绩效自评表》。</t>
  </si>
  <si>
    <t>上年结转资金</t>
  </si>
  <si>
    <t>指标1：项目预算审核意见报告</t>
  </si>
  <si>
    <t>≥350份</t>
  </si>
  <si>
    <r>
      <rPr>
        <sz val="10"/>
        <color theme="1"/>
        <rFont val="仿宋_GB2312"/>
        <family val="3"/>
        <charset val="134"/>
      </rPr>
      <t>受23</t>
    </r>
    <r>
      <rPr>
        <sz val="10"/>
        <color theme="1"/>
        <rFont val="汉仪大黑简"/>
        <charset val="134"/>
      </rPr>
      <t>·</t>
    </r>
    <r>
      <rPr>
        <sz val="10"/>
        <color theme="1"/>
        <rFont val="仿宋_GB2312"/>
        <family val="3"/>
        <charset val="134"/>
      </rPr>
      <t>7影响及追加部分项目调整。除不可抗力外，加强前期沟通审核，缩小指标值偏差。</t>
    </r>
  </si>
  <si>
    <t>=14个</t>
  </si>
  <si>
    <t>指标1：验收完成时间</t>
  </si>
  <si>
    <t>=12月</t>
  </si>
  <si>
    <t>在方案审查方面还有提升空间。计划提高服务意识，在评审中增加对被评审单位方案编制指导，提升编制水平及深度。</t>
  </si>
  <si>
    <t>指标1：上级部门和主管领导满意度</t>
  </si>
  <si>
    <t>≥90%</t>
  </si>
  <si>
    <t>指标2：被评审单位对委托第三方投诉率</t>
  </si>
  <si>
    <t>≤5%</t>
  </si>
  <si>
    <r>
      <rPr>
        <sz val="10"/>
        <color theme="1"/>
        <rFont val="仿宋_GB2312"/>
        <family val="3"/>
        <charset val="134"/>
      </rPr>
      <t>虽未收到被评审单位投诉。但也未进行满意度调查。</t>
    </r>
    <r>
      <rPr>
        <sz val="10"/>
        <color rgb="FFFF0000"/>
        <rFont val="仿宋_GB2312"/>
        <family val="3"/>
        <charset val="134"/>
      </rPr>
      <t>改进措施：下年度将主动留痕，跟踪被评审单位满意度。</t>
    </r>
  </si>
  <si>
    <t>预算控制数</t>
  </si>
  <si>
    <t>≤216.743488万元</t>
  </si>
  <si>
    <t>受23·7影响，部分项目调整。另根据实际需要方案审查数量小于预计数。除不可抗力外，计划24年度结合实际情况统筹梳理费用。</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</si>
</sst>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0.000000_ "/>
  </numFmts>
  <fonts count="20">
    <font>
      <sz val="11"/>
      <color theme="1"/>
      <name val="宋体"/>
      <charset val="134"/>
      <scheme val="minor"/>
    </font>
    <font>
      <sz val="11"/>
      <color theme="1"/>
      <name val="仿宋_GB2312"/>
      <charset val="134"/>
    </font>
    <font>
      <sz val="10"/>
      <color theme="1"/>
      <name val="宋体"/>
      <charset val="134"/>
      <scheme val="minor"/>
    </font>
    <font>
      <sz val="18"/>
      <color theme="1"/>
      <name val="方正小标宋简体"/>
      <charset val="134"/>
    </font>
    <font>
      <sz val="11"/>
      <color rgb="FF000000"/>
      <name val="仿宋_GB2312"/>
      <family val="3"/>
      <charset val="134"/>
    </font>
    <font>
      <sz val="10"/>
      <color theme="1"/>
      <name val="仿宋_GB2312"/>
      <family val="3"/>
      <charset val="134"/>
    </font>
    <font>
      <sz val="10.5"/>
      <color theme="1"/>
      <name val="宋体"/>
      <family val="3"/>
      <charset val="134"/>
      <scheme val="minor"/>
    </font>
    <font>
      <sz val="10.5"/>
      <color theme="1"/>
      <name val="仿宋_GB2312"/>
      <family val="3"/>
      <charset val="134"/>
    </font>
    <font>
      <sz val="10.5"/>
      <color rgb="FFFF0000"/>
      <name val="宋体"/>
      <family val="3"/>
      <charset val="134"/>
      <scheme val="minor"/>
    </font>
    <font>
      <sz val="10.5"/>
      <color rgb="FF000000"/>
      <name val="宋体"/>
      <family val="3"/>
      <charset val="134"/>
    </font>
    <font>
      <sz val="14"/>
      <color theme="1"/>
      <name val="方正小标宋简体"/>
      <charset val="134"/>
    </font>
    <font>
      <sz val="14"/>
      <color theme="1"/>
      <name val="仿宋_GB2312"/>
      <family val="3"/>
      <charset val="134"/>
    </font>
    <font>
      <sz val="10"/>
      <color theme="1"/>
      <name val="汉仪大黑简"/>
      <charset val="134"/>
    </font>
    <font>
      <sz val="10"/>
      <color rgb="FFFF0000"/>
      <name val="仿宋_GB2312"/>
      <family val="3"/>
      <charset val="134"/>
    </font>
    <font>
      <sz val="10.5"/>
      <color rgb="FFFF0000"/>
      <name val="宋体"/>
      <family val="3"/>
      <charset val="134"/>
    </font>
    <font>
      <b/>
      <sz val="9"/>
      <name val="宋体"/>
      <family val="3"/>
      <charset val="134"/>
    </font>
    <font>
      <sz val="9"/>
      <name val="宋体"/>
      <family val="3"/>
      <charset val="134"/>
    </font>
    <font>
      <sz val="11"/>
      <color theme="1"/>
      <name val="宋体"/>
      <family val="3"/>
      <charset val="134"/>
      <scheme val="minor"/>
    </font>
    <font>
      <sz val="11"/>
      <color theme="1"/>
      <name val="仿宋_GB2312"/>
      <family val="3"/>
      <charset val="134"/>
    </font>
    <font>
      <sz val="9"/>
      <name val="宋体"/>
      <family val="3"/>
      <charset val="134"/>
      <scheme val="minor"/>
    </font>
  </fonts>
  <fills count="3">
    <fill>
      <patternFill patternType="none"/>
    </fill>
    <fill>
      <patternFill patternType="gray125"/>
    </fill>
    <fill>
      <patternFill patternType="solid">
        <fgColor rgb="FFFFFF00"/>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9" fontId="17" fillId="0" borderId="0" applyFont="0" applyFill="0" applyBorder="0" applyAlignment="0" applyProtection="0">
      <alignment vertical="center"/>
    </xf>
  </cellStyleXfs>
  <cellXfs count="55">
    <xf numFmtId="0" fontId="0" fillId="0" borderId="0" xfId="0">
      <alignment vertical="center"/>
    </xf>
    <xf numFmtId="0" fontId="1" fillId="0" borderId="0" xfId="0" applyFont="1">
      <alignment vertical="center"/>
    </xf>
    <xf numFmtId="0" fontId="2" fillId="0" borderId="0" xfId="0" applyFont="1">
      <alignment vertical="center"/>
    </xf>
    <xf numFmtId="0" fontId="1" fillId="0" borderId="1" xfId="0" applyFont="1" applyBorder="1" applyAlignment="1">
      <alignment horizontal="center" vertical="center" wrapText="1"/>
    </xf>
    <xf numFmtId="0" fontId="1" fillId="0" borderId="1" xfId="0" applyFont="1" applyBorder="1" applyAlignment="1">
      <alignment horizontal="right" vertical="center" wrapText="1"/>
    </xf>
    <xf numFmtId="0" fontId="1" fillId="0" borderId="1" xfId="0" applyFont="1" applyFill="1" applyBorder="1" applyAlignment="1">
      <alignment horizontal="center" vertical="center" wrapText="1"/>
    </xf>
    <xf numFmtId="9" fontId="1" fillId="0" borderId="1" xfId="0" applyNumberFormat="1" applyFont="1" applyBorder="1" applyAlignment="1">
      <alignment horizontal="center" vertical="center" wrapText="1"/>
    </xf>
    <xf numFmtId="0" fontId="1" fillId="2" borderId="1" xfId="0" applyFont="1" applyFill="1" applyBorder="1" applyAlignment="1">
      <alignment horizontal="center" vertical="center" wrapText="1"/>
    </xf>
    <xf numFmtId="178" fontId="5" fillId="0" borderId="1" xfId="0" applyNumberFormat="1" applyFont="1" applyBorder="1" applyAlignment="1">
      <alignment horizontal="center" vertical="center" wrapText="1"/>
    </xf>
    <xf numFmtId="0" fontId="6" fillId="0" borderId="1" xfId="0" applyFont="1" applyBorder="1">
      <alignment vertical="center"/>
    </xf>
    <xf numFmtId="0" fontId="7" fillId="0" borderId="0" xfId="0" applyFont="1">
      <alignment vertical="center"/>
    </xf>
    <xf numFmtId="0" fontId="6" fillId="0" borderId="0" xfId="0" applyFont="1">
      <alignment vertical="center"/>
    </xf>
    <xf numFmtId="0" fontId="6" fillId="0" borderId="0" xfId="0" applyFont="1" applyAlignment="1">
      <alignment vertical="center"/>
    </xf>
    <xf numFmtId="0" fontId="8" fillId="0" borderId="0" xfId="0" applyFont="1">
      <alignment vertical="center"/>
    </xf>
    <xf numFmtId="0" fontId="1" fillId="0" borderId="1" xfId="0" applyFont="1" applyBorder="1" applyAlignment="1">
      <alignment horizontal="center" vertical="center" textRotation="255" wrapText="1"/>
    </xf>
    <xf numFmtId="0" fontId="1" fillId="0" borderId="1" xfId="0" quotePrefix="1" applyFont="1" applyBorder="1" applyAlignment="1">
      <alignment horizontal="center" vertical="center" wrapText="1"/>
    </xf>
    <xf numFmtId="0" fontId="3" fillId="0" borderId="0" xfId="0" applyFont="1" applyAlignment="1">
      <alignment horizontal="left" vertical="center" wrapText="1"/>
    </xf>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5" xfId="0" applyFont="1" applyBorder="1" applyAlignment="1">
      <alignment horizontal="left" vertical="center" wrapText="1"/>
    </xf>
    <xf numFmtId="0" fontId="1" fillId="0" borderId="1" xfId="0" applyFont="1" applyBorder="1" applyAlignment="1">
      <alignment horizontal="justify" vertical="center" wrapText="1"/>
    </xf>
    <xf numFmtId="0" fontId="1" fillId="0" borderId="1" xfId="0" applyFont="1" applyBorder="1" applyAlignment="1">
      <alignment horizontal="right" vertical="center" wrapText="1"/>
    </xf>
    <xf numFmtId="10" fontId="1" fillId="0" borderId="1" xfId="1" applyNumberFormat="1" applyFont="1" applyBorder="1" applyAlignment="1">
      <alignment horizontal="center" vertical="center" wrapText="1"/>
    </xf>
    <xf numFmtId="0" fontId="6" fillId="0" borderId="0" xfId="0" applyFont="1" applyAlignment="1">
      <alignment horizontal="left" vertical="center" wrapText="1"/>
    </xf>
    <xf numFmtId="0" fontId="4" fillId="0" borderId="1" xfId="0" applyFont="1" applyBorder="1" applyAlignment="1">
      <alignment horizontal="left" vertical="center" wrapText="1"/>
    </xf>
    <xf numFmtId="0" fontId="4" fillId="0" borderId="1" xfId="0" applyFont="1" applyFill="1" applyBorder="1" applyAlignment="1">
      <alignment horizontal="left"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1" fillId="0" borderId="5" xfId="0" applyFont="1" applyBorder="1" applyAlignment="1">
      <alignment horizontal="center" vertical="center" wrapText="1"/>
    </xf>
    <xf numFmtId="0" fontId="1" fillId="0" borderId="7" xfId="0" applyFont="1" applyBorder="1" applyAlignment="1">
      <alignment horizontal="center" vertical="center" wrapText="1"/>
    </xf>
    <xf numFmtId="0" fontId="4" fillId="0" borderId="1" xfId="0" applyFont="1" applyBorder="1" applyAlignment="1">
      <alignment horizontal="center" vertical="center" wrapText="1"/>
    </xf>
    <xf numFmtId="0" fontId="0" fillId="0" borderId="1" xfId="0" applyFont="1" applyBorder="1">
      <alignment vertical="center"/>
    </xf>
    <xf numFmtId="0" fontId="0" fillId="0" borderId="0" xfId="0" applyAlignment="1">
      <alignment horizontal="left" vertical="center" wrapText="1"/>
    </xf>
    <xf numFmtId="0" fontId="1" fillId="0" borderId="1" xfId="0" applyFont="1" applyBorder="1" applyAlignment="1">
      <alignment horizontal="center" vertical="center" textRotation="255" wrapText="1"/>
    </xf>
    <xf numFmtId="0" fontId="6" fillId="2" borderId="0" xfId="0" applyFont="1" applyFill="1" applyAlignment="1">
      <alignment horizontal="left" vertical="center" wrapText="1"/>
    </xf>
    <xf numFmtId="0" fontId="8" fillId="0" borderId="0" xfId="0" applyFont="1" applyAlignment="1">
      <alignment horizontal="left" vertical="center" wrapText="1"/>
    </xf>
    <xf numFmtId="0" fontId="9" fillId="0" borderId="0" xfId="0" applyFont="1" applyAlignment="1">
      <alignment horizontal="left" vertical="center" wrapText="1"/>
    </xf>
    <xf numFmtId="0" fontId="1" fillId="0" borderId="1" xfId="0" applyFont="1" applyFill="1" applyBorder="1" applyAlignment="1">
      <alignment horizontal="right" vertical="center" wrapText="1"/>
    </xf>
    <xf numFmtId="0" fontId="5"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4" fillId="0" borderId="5" xfId="0" applyFont="1" applyFill="1" applyBorder="1" applyAlignment="1">
      <alignment horizontal="left" vertical="center" wrapText="1"/>
    </xf>
    <xf numFmtId="0" fontId="4" fillId="0" borderId="6" xfId="0" applyFont="1" applyFill="1" applyBorder="1" applyAlignment="1">
      <alignment horizontal="left" vertical="center" wrapText="1"/>
    </xf>
    <xf numFmtId="0" fontId="4" fillId="0" borderId="7"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1" fillId="0" borderId="2" xfId="0" applyFont="1" applyBorder="1" applyAlignment="1">
      <alignment horizontal="center" vertical="center" textRotation="255" wrapText="1"/>
    </xf>
    <xf numFmtId="0" fontId="1" fillId="0" borderId="3" xfId="0" applyFont="1" applyBorder="1" applyAlignment="1">
      <alignment horizontal="center" vertical="center" textRotation="255" wrapText="1"/>
    </xf>
    <xf numFmtId="0" fontId="1" fillId="0" borderId="4" xfId="0" applyFont="1" applyBorder="1" applyAlignment="1">
      <alignment horizontal="center" vertical="center" textRotation="255" wrapText="1"/>
    </xf>
  </cellXfs>
  <cellStyles count="2">
    <cellStyle name="百分比" xfId="1" builtinId="5"/>
    <cellStyle name="常规" xfId="0" builtinId="0"/>
  </cellStyles>
  <dxfs count="0"/>
  <tableStyles count="0" defaultTableStyle="TableStyleMedium2" defaultPivotStyle="PivotStyleLight16"/>
  <colors>
    <mruColors>
      <color rgb="FF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43"/>
  <sheetViews>
    <sheetView view="pageBreakPreview" topLeftCell="A21" zoomScale="130" zoomScaleNormal="100" workbookViewId="0">
      <selection activeCell="P3" sqref="P3"/>
    </sheetView>
  </sheetViews>
  <sheetFormatPr defaultColWidth="9" defaultRowHeight="13.5"/>
  <cols>
    <col min="1" max="1" width="5.125" customWidth="1"/>
    <col min="2" max="2" width="6" customWidth="1"/>
    <col min="3" max="3" width="7.75" customWidth="1"/>
    <col min="5" max="5" width="11.5" customWidth="1"/>
    <col min="6" max="6" width="10" customWidth="1"/>
    <col min="7" max="8" width="7.5" customWidth="1"/>
    <col min="9" max="9" width="3.875" customWidth="1"/>
    <col min="10" max="10" width="4.5" customWidth="1"/>
    <col min="11" max="11" width="3.875" customWidth="1"/>
    <col min="12" max="12" width="4" customWidth="1"/>
    <col min="13" max="13" width="4.875" customWidth="1"/>
    <col min="15" max="15" width="9" style="2"/>
    <col min="16" max="16" width="11.25" customWidth="1"/>
    <col min="18" max="18" width="15.875" customWidth="1"/>
    <col min="20" max="20" width="28.125" customWidth="1"/>
  </cols>
  <sheetData>
    <row r="1" spans="1:20" ht="36" customHeight="1">
      <c r="A1" s="16" t="s">
        <v>0</v>
      </c>
      <c r="B1" s="16"/>
      <c r="C1" s="16"/>
      <c r="D1" s="16"/>
      <c r="E1" s="16"/>
      <c r="F1" s="16"/>
      <c r="G1" s="16"/>
      <c r="H1" s="16"/>
      <c r="I1" s="16"/>
      <c r="J1" s="16"/>
      <c r="K1" s="16"/>
      <c r="L1" s="16"/>
      <c r="M1" s="16"/>
      <c r="N1" s="16"/>
      <c r="O1" s="9" t="s">
        <v>1</v>
      </c>
      <c r="P1" s="9"/>
      <c r="Q1" s="9" t="s">
        <v>2</v>
      </c>
      <c r="R1" s="9"/>
      <c r="S1" s="13" t="s">
        <v>3</v>
      </c>
      <c r="T1" s="11"/>
    </row>
    <row r="2" spans="1:20" s="1" customFormat="1" ht="17.100000000000001" customHeight="1">
      <c r="A2" s="1" t="s">
        <v>4</v>
      </c>
      <c r="D2" s="17" t="s">
        <v>5</v>
      </c>
      <c r="E2" s="17"/>
      <c r="F2" s="17"/>
      <c r="G2" s="17"/>
      <c r="H2" s="1" t="s">
        <v>6</v>
      </c>
      <c r="J2" s="18"/>
      <c r="K2" s="18"/>
      <c r="L2" s="18"/>
      <c r="M2" s="18"/>
      <c r="N2" s="18"/>
      <c r="O2" s="10"/>
      <c r="P2" s="10"/>
      <c r="Q2" s="10"/>
      <c r="R2" s="10"/>
      <c r="S2" s="10"/>
      <c r="T2" s="10"/>
    </row>
    <row r="3" spans="1:20" ht="15" customHeight="1">
      <c r="A3" s="19" t="s">
        <v>7</v>
      </c>
      <c r="B3" s="19"/>
      <c r="C3" s="20" t="s">
        <v>8</v>
      </c>
      <c r="D3" s="20"/>
      <c r="E3" s="20"/>
      <c r="F3" s="20"/>
      <c r="G3" s="20"/>
      <c r="H3" s="20"/>
      <c r="I3" s="20"/>
      <c r="J3" s="20"/>
      <c r="K3" s="20"/>
      <c r="L3" s="20"/>
      <c r="M3" s="20"/>
      <c r="N3" s="21"/>
      <c r="O3" s="11" t="s">
        <v>9</v>
      </c>
      <c r="P3" s="11"/>
      <c r="Q3" s="11"/>
      <c r="R3" s="11"/>
      <c r="S3" s="11"/>
      <c r="T3" s="11"/>
    </row>
    <row r="4" spans="1:20" ht="15" customHeight="1">
      <c r="A4" s="19" t="s">
        <v>10</v>
      </c>
      <c r="B4" s="19"/>
      <c r="C4" s="20" t="s">
        <v>11</v>
      </c>
      <c r="D4" s="20"/>
      <c r="E4" s="20"/>
      <c r="F4" s="20"/>
      <c r="G4" s="20"/>
      <c r="H4" s="19" t="s">
        <v>12</v>
      </c>
      <c r="I4" s="19"/>
      <c r="J4" s="20" t="s">
        <v>5</v>
      </c>
      <c r="K4" s="20"/>
      <c r="L4" s="20"/>
      <c r="M4" s="20"/>
      <c r="N4" s="20"/>
      <c r="O4" s="11" t="s">
        <v>13</v>
      </c>
      <c r="P4" s="11"/>
      <c r="Q4" s="11"/>
      <c r="R4" s="11"/>
      <c r="S4" s="11"/>
      <c r="T4" s="11"/>
    </row>
    <row r="5" spans="1:20" ht="15" customHeight="1">
      <c r="A5" s="19" t="s">
        <v>14</v>
      </c>
      <c r="B5" s="19"/>
      <c r="C5" s="20" t="s">
        <v>15</v>
      </c>
      <c r="D5" s="20"/>
      <c r="E5" s="20"/>
      <c r="F5" s="20"/>
      <c r="G5" s="20"/>
      <c r="H5" s="19" t="s">
        <v>16</v>
      </c>
      <c r="I5" s="19"/>
      <c r="J5" s="20">
        <v>13501340766</v>
      </c>
      <c r="K5" s="20"/>
      <c r="L5" s="20"/>
      <c r="M5" s="20"/>
      <c r="N5" s="20"/>
      <c r="O5" s="11" t="s">
        <v>17</v>
      </c>
      <c r="P5" s="11"/>
      <c r="Q5" s="11"/>
      <c r="R5" s="11"/>
      <c r="S5" s="11"/>
      <c r="T5" s="11"/>
    </row>
    <row r="6" spans="1:20" ht="33" customHeight="1">
      <c r="A6" s="19" t="s">
        <v>18</v>
      </c>
      <c r="B6" s="19"/>
      <c r="C6" s="19"/>
      <c r="D6" s="19"/>
      <c r="E6" s="3" t="s">
        <v>19</v>
      </c>
      <c r="F6" s="19" t="s">
        <v>20</v>
      </c>
      <c r="G6" s="19"/>
      <c r="H6" s="19" t="s">
        <v>21</v>
      </c>
      <c r="I6" s="19"/>
      <c r="J6" s="19" t="s">
        <v>22</v>
      </c>
      <c r="K6" s="19"/>
      <c r="L6" s="19" t="s">
        <v>23</v>
      </c>
      <c r="M6" s="19"/>
      <c r="N6" s="3" t="s">
        <v>24</v>
      </c>
      <c r="O6" s="11" t="s">
        <v>25</v>
      </c>
      <c r="P6" s="11"/>
      <c r="Q6" s="11"/>
      <c r="R6" s="11"/>
      <c r="S6" s="11"/>
      <c r="T6" s="11"/>
    </row>
    <row r="7" spans="1:20" ht="15" customHeight="1">
      <c r="A7" s="19"/>
      <c r="B7" s="19"/>
      <c r="C7" s="22" t="s">
        <v>26</v>
      </c>
      <c r="D7" s="22"/>
      <c r="E7" s="4">
        <f t="shared" ref="E7:I7" si="0">SUM(E8:E10)</f>
        <v>216.74348800000001</v>
      </c>
      <c r="F7" s="23">
        <f>SUM(F8:G10)</f>
        <v>216.74348800000001</v>
      </c>
      <c r="G7" s="23">
        <f t="shared" si="0"/>
        <v>0</v>
      </c>
      <c r="H7" s="23">
        <f>SUM(H8:I10)</f>
        <v>206.25691499999999</v>
      </c>
      <c r="I7" s="23">
        <f t="shared" si="0"/>
        <v>0</v>
      </c>
      <c r="J7" s="19">
        <v>10</v>
      </c>
      <c r="K7" s="19"/>
      <c r="L7" s="24">
        <f t="shared" ref="L7:L8" si="1">ROUND(H7/F7,4)</f>
        <v>0.9516</v>
      </c>
      <c r="M7" s="24"/>
      <c r="N7" s="3">
        <f>ROUND(J7*L7,2)</f>
        <v>9.52</v>
      </c>
      <c r="O7" s="12" t="s">
        <v>27</v>
      </c>
      <c r="P7" s="11"/>
      <c r="Q7" s="11"/>
      <c r="R7" s="11"/>
      <c r="S7" s="11"/>
      <c r="T7" s="11"/>
    </row>
    <row r="8" spans="1:20" ht="26.1" customHeight="1">
      <c r="A8" s="19"/>
      <c r="B8" s="19"/>
      <c r="C8" s="19" t="s">
        <v>28</v>
      </c>
      <c r="D8" s="19"/>
      <c r="E8" s="4">
        <v>216.74348800000001</v>
      </c>
      <c r="F8" s="23">
        <v>216.74348800000001</v>
      </c>
      <c r="G8" s="23"/>
      <c r="H8" s="23">
        <v>206.25691499999999</v>
      </c>
      <c r="I8" s="23"/>
      <c r="J8" s="19" t="s">
        <v>29</v>
      </c>
      <c r="K8" s="19"/>
      <c r="L8" s="24">
        <f t="shared" si="1"/>
        <v>0.9516</v>
      </c>
      <c r="M8" s="24"/>
      <c r="N8" s="3" t="s">
        <v>29</v>
      </c>
      <c r="O8" s="25" t="s">
        <v>30</v>
      </c>
      <c r="P8" s="25"/>
      <c r="Q8" s="25"/>
      <c r="R8" s="25"/>
      <c r="S8" s="25"/>
      <c r="T8" s="25"/>
    </row>
    <row r="9" spans="1:20" ht="30.95" customHeight="1">
      <c r="A9" s="19"/>
      <c r="B9" s="19"/>
      <c r="C9" s="19" t="s">
        <v>31</v>
      </c>
      <c r="D9" s="19"/>
      <c r="E9" s="4"/>
      <c r="F9" s="23"/>
      <c r="G9" s="23"/>
      <c r="H9" s="23"/>
      <c r="I9" s="23"/>
      <c r="J9" s="19" t="s">
        <v>29</v>
      </c>
      <c r="K9" s="19"/>
      <c r="L9" s="24"/>
      <c r="M9" s="24"/>
      <c r="N9" s="3" t="s">
        <v>29</v>
      </c>
      <c r="O9" s="11" t="s">
        <v>32</v>
      </c>
      <c r="P9" s="11"/>
      <c r="Q9" s="11"/>
      <c r="R9" s="11"/>
      <c r="S9" s="11"/>
      <c r="T9" s="11"/>
    </row>
    <row r="10" spans="1:20">
      <c r="A10" s="19"/>
      <c r="B10" s="19"/>
      <c r="C10" s="19" t="s">
        <v>33</v>
      </c>
      <c r="D10" s="19"/>
      <c r="E10" s="4"/>
      <c r="F10" s="23"/>
      <c r="G10" s="23"/>
      <c r="H10" s="23"/>
      <c r="I10" s="23"/>
      <c r="J10" s="19" t="s">
        <v>29</v>
      </c>
      <c r="K10" s="19"/>
      <c r="L10" s="24"/>
      <c r="M10" s="24"/>
      <c r="N10" s="3" t="s">
        <v>29</v>
      </c>
      <c r="O10" s="11" t="s">
        <v>34</v>
      </c>
      <c r="P10" s="11"/>
      <c r="Q10" s="11"/>
      <c r="R10" s="11"/>
      <c r="S10" s="11"/>
      <c r="T10" s="11"/>
    </row>
    <row r="11" spans="1:20" ht="15" customHeight="1">
      <c r="A11" s="19" t="s">
        <v>35</v>
      </c>
      <c r="B11" s="19" t="s">
        <v>36</v>
      </c>
      <c r="C11" s="19"/>
      <c r="D11" s="19"/>
      <c r="E11" s="19"/>
      <c r="F11" s="19"/>
      <c r="G11" s="19"/>
      <c r="H11" s="19" t="s">
        <v>37</v>
      </c>
      <c r="I11" s="19"/>
      <c r="J11" s="19"/>
      <c r="K11" s="19"/>
      <c r="L11" s="19"/>
      <c r="M11" s="19"/>
      <c r="N11" s="19"/>
      <c r="O11" s="11" t="s">
        <v>38</v>
      </c>
      <c r="P11" s="11"/>
      <c r="Q11" s="11"/>
      <c r="R11" s="11"/>
      <c r="S11" s="11"/>
      <c r="T11" s="11"/>
    </row>
    <row r="12" spans="1:20" ht="126" customHeight="1">
      <c r="A12" s="19"/>
      <c r="B12" s="20" t="s">
        <v>39</v>
      </c>
      <c r="C12" s="20"/>
      <c r="D12" s="20"/>
      <c r="E12" s="20"/>
      <c r="F12" s="20"/>
      <c r="G12" s="20"/>
      <c r="H12" s="20" t="s">
        <v>40</v>
      </c>
      <c r="I12" s="20"/>
      <c r="J12" s="20"/>
      <c r="K12" s="20"/>
      <c r="L12" s="20"/>
      <c r="M12" s="20"/>
      <c r="N12" s="20"/>
      <c r="O12" s="11" t="s">
        <v>41</v>
      </c>
      <c r="P12" s="11"/>
      <c r="Q12" s="11"/>
      <c r="R12" s="11"/>
      <c r="S12" s="11"/>
      <c r="T12" s="11"/>
    </row>
    <row r="13" spans="1:20" ht="41.1" customHeight="1">
      <c r="A13" s="36" t="s">
        <v>42</v>
      </c>
      <c r="B13" s="3" t="s">
        <v>43</v>
      </c>
      <c r="C13" s="3" t="s">
        <v>44</v>
      </c>
      <c r="D13" s="19" t="s">
        <v>45</v>
      </c>
      <c r="E13" s="19"/>
      <c r="F13" s="19"/>
      <c r="G13" s="3" t="s">
        <v>46</v>
      </c>
      <c r="H13" s="3" t="s">
        <v>47</v>
      </c>
      <c r="I13" s="19" t="s">
        <v>22</v>
      </c>
      <c r="J13" s="19"/>
      <c r="K13" s="19" t="s">
        <v>24</v>
      </c>
      <c r="L13" s="19"/>
      <c r="M13" s="19" t="s">
        <v>48</v>
      </c>
      <c r="N13" s="19"/>
      <c r="O13" s="25" t="s">
        <v>49</v>
      </c>
      <c r="P13" s="25"/>
      <c r="Q13" s="25"/>
      <c r="R13" s="25"/>
      <c r="S13" s="25"/>
      <c r="T13" s="25"/>
    </row>
    <row r="14" spans="1:20" ht="30.95" customHeight="1">
      <c r="A14" s="36"/>
      <c r="B14" s="19" t="s">
        <v>50</v>
      </c>
      <c r="C14" s="19" t="s">
        <v>51</v>
      </c>
      <c r="D14" s="26" t="s">
        <v>52</v>
      </c>
      <c r="E14" s="26"/>
      <c r="F14" s="26"/>
      <c r="G14" s="3">
        <v>350</v>
      </c>
      <c r="H14" s="3">
        <v>348</v>
      </c>
      <c r="I14" s="19">
        <v>10</v>
      </c>
      <c r="J14" s="19"/>
      <c r="K14" s="19"/>
      <c r="L14" s="19"/>
      <c r="M14" s="19"/>
      <c r="N14" s="19"/>
      <c r="O14" s="37" t="s">
        <v>53</v>
      </c>
      <c r="P14" s="37"/>
      <c r="Q14" s="37"/>
      <c r="R14" s="37"/>
      <c r="S14" s="37"/>
      <c r="T14" s="37"/>
    </row>
    <row r="15" spans="1:20" ht="15" customHeight="1">
      <c r="A15" s="36"/>
      <c r="B15" s="19"/>
      <c r="C15" s="19"/>
      <c r="D15" s="26" t="s">
        <v>54</v>
      </c>
      <c r="E15" s="26"/>
      <c r="F15" s="26"/>
      <c r="G15" s="3">
        <v>14</v>
      </c>
      <c r="H15" s="3">
        <v>14</v>
      </c>
      <c r="I15" s="19">
        <v>10</v>
      </c>
      <c r="J15" s="19"/>
      <c r="K15" s="19"/>
      <c r="L15" s="19"/>
      <c r="M15" s="19"/>
      <c r="N15" s="19"/>
      <c r="O15" s="37"/>
      <c r="P15" s="37"/>
      <c r="Q15" s="37"/>
      <c r="R15" s="37"/>
      <c r="S15" s="37"/>
      <c r="T15" s="37"/>
    </row>
    <row r="16" spans="1:20" ht="15" customHeight="1">
      <c r="A16" s="36"/>
      <c r="B16" s="19"/>
      <c r="C16" s="19"/>
      <c r="D16" s="26" t="s">
        <v>55</v>
      </c>
      <c r="E16" s="26"/>
      <c r="F16" s="26"/>
      <c r="G16" s="3"/>
      <c r="H16" s="3"/>
      <c r="I16" s="19"/>
      <c r="J16" s="19"/>
      <c r="K16" s="19"/>
      <c r="L16" s="19"/>
      <c r="M16" s="19"/>
      <c r="N16" s="19"/>
      <c r="O16" s="38" t="s">
        <v>56</v>
      </c>
      <c r="P16" s="38"/>
      <c r="Q16" s="38"/>
      <c r="R16" s="38"/>
      <c r="S16" s="38"/>
      <c r="T16" s="38"/>
    </row>
    <row r="17" spans="1:20" ht="30.95" customHeight="1">
      <c r="A17" s="36"/>
      <c r="B17" s="19"/>
      <c r="C17" s="19" t="s">
        <v>57</v>
      </c>
      <c r="D17" s="26" t="s">
        <v>58</v>
      </c>
      <c r="E17" s="26"/>
      <c r="F17" s="26"/>
      <c r="G17" s="3" t="s">
        <v>59</v>
      </c>
      <c r="H17" s="3" t="s">
        <v>59</v>
      </c>
      <c r="I17" s="19">
        <v>10</v>
      </c>
      <c r="J17" s="19"/>
      <c r="K17" s="19"/>
      <c r="L17" s="19"/>
      <c r="M17" s="19"/>
      <c r="N17" s="19"/>
      <c r="O17" s="38"/>
      <c r="P17" s="38"/>
      <c r="Q17" s="38"/>
      <c r="R17" s="38"/>
      <c r="S17" s="38"/>
      <c r="T17" s="38"/>
    </row>
    <row r="18" spans="1:20" ht="15" customHeight="1">
      <c r="A18" s="36"/>
      <c r="B18" s="19"/>
      <c r="C18" s="19"/>
      <c r="D18" s="26" t="s">
        <v>60</v>
      </c>
      <c r="E18" s="26"/>
      <c r="F18" s="26"/>
      <c r="G18" s="3"/>
      <c r="H18" s="3"/>
      <c r="I18" s="19"/>
      <c r="J18" s="19"/>
      <c r="K18" s="19"/>
      <c r="L18" s="19"/>
      <c r="M18" s="19"/>
      <c r="N18" s="19"/>
      <c r="O18" s="39" t="s">
        <v>61</v>
      </c>
      <c r="P18" s="39"/>
      <c r="Q18" s="39"/>
      <c r="R18" s="39"/>
      <c r="S18" s="39"/>
      <c r="T18" s="39"/>
    </row>
    <row r="19" spans="1:20" ht="15" customHeight="1">
      <c r="A19" s="36"/>
      <c r="B19" s="19"/>
      <c r="C19" s="19"/>
      <c r="D19" s="26" t="s">
        <v>55</v>
      </c>
      <c r="E19" s="26"/>
      <c r="F19" s="26"/>
      <c r="G19" s="3"/>
      <c r="H19" s="3"/>
      <c r="I19" s="19"/>
      <c r="J19" s="19"/>
      <c r="K19" s="19"/>
      <c r="L19" s="19"/>
      <c r="M19" s="19"/>
      <c r="N19" s="19"/>
      <c r="O19" s="39"/>
      <c r="P19" s="39"/>
      <c r="Q19" s="39"/>
      <c r="R19" s="39"/>
      <c r="S19" s="39"/>
      <c r="T19" s="39"/>
    </row>
    <row r="20" spans="1:20" ht="15" customHeight="1">
      <c r="A20" s="36"/>
      <c r="B20" s="19"/>
      <c r="C20" s="19" t="s">
        <v>62</v>
      </c>
      <c r="D20" s="26" t="s">
        <v>63</v>
      </c>
      <c r="E20" s="26"/>
      <c r="F20" s="26"/>
      <c r="G20" s="3">
        <v>12</v>
      </c>
      <c r="H20" s="3">
        <v>12</v>
      </c>
      <c r="I20" s="19">
        <v>10</v>
      </c>
      <c r="J20" s="19"/>
      <c r="K20" s="19"/>
      <c r="L20" s="19"/>
      <c r="M20" s="19"/>
      <c r="N20" s="19"/>
      <c r="O20" s="39"/>
      <c r="P20" s="39"/>
      <c r="Q20" s="39"/>
      <c r="R20" s="39"/>
      <c r="S20" s="39"/>
      <c r="T20" s="39"/>
    </row>
    <row r="21" spans="1:20" ht="15" customHeight="1">
      <c r="A21" s="36"/>
      <c r="B21" s="19"/>
      <c r="C21" s="19"/>
      <c r="D21" s="26" t="s">
        <v>60</v>
      </c>
      <c r="E21" s="26"/>
      <c r="F21" s="26"/>
      <c r="G21" s="3"/>
      <c r="H21" s="3"/>
      <c r="I21" s="19"/>
      <c r="J21" s="19"/>
      <c r="K21" s="19"/>
      <c r="L21" s="19"/>
      <c r="M21" s="19"/>
      <c r="N21" s="19"/>
      <c r="O21" s="25" t="s">
        <v>64</v>
      </c>
      <c r="P21" s="25"/>
      <c r="Q21" s="25"/>
      <c r="R21" s="25"/>
      <c r="S21" s="25"/>
      <c r="T21" s="25"/>
    </row>
    <row r="22" spans="1:20" ht="15" customHeight="1">
      <c r="A22" s="36"/>
      <c r="B22" s="19"/>
      <c r="C22" s="19"/>
      <c r="D22" s="26" t="s">
        <v>55</v>
      </c>
      <c r="E22" s="26"/>
      <c r="F22" s="26"/>
      <c r="G22" s="3"/>
      <c r="H22" s="3"/>
      <c r="I22" s="19"/>
      <c r="J22" s="19"/>
      <c r="K22" s="19"/>
      <c r="L22" s="19"/>
      <c r="M22" s="19"/>
      <c r="N22" s="19"/>
      <c r="O22" s="25"/>
      <c r="P22" s="25"/>
      <c r="Q22" s="25"/>
      <c r="R22" s="25"/>
      <c r="S22" s="25"/>
      <c r="T22" s="25"/>
    </row>
    <row r="23" spans="1:20" ht="15" customHeight="1">
      <c r="A23" s="36"/>
      <c r="B23" s="19"/>
      <c r="C23" s="19" t="s">
        <v>65</v>
      </c>
      <c r="D23" s="27" t="s">
        <v>66</v>
      </c>
      <c r="E23" s="27"/>
      <c r="F23" s="27"/>
      <c r="G23" s="3"/>
      <c r="H23" s="3"/>
      <c r="I23" s="19"/>
      <c r="J23" s="19"/>
      <c r="K23" s="19"/>
      <c r="L23" s="19"/>
      <c r="M23" s="19"/>
      <c r="N23" s="19"/>
      <c r="O23" s="25"/>
      <c r="P23" s="25"/>
      <c r="Q23" s="25"/>
      <c r="R23" s="25"/>
      <c r="S23" s="25"/>
      <c r="T23" s="25"/>
    </row>
    <row r="24" spans="1:20" ht="27.95" customHeight="1">
      <c r="A24" s="36"/>
      <c r="B24" s="19"/>
      <c r="C24" s="19"/>
      <c r="D24" s="26" t="s">
        <v>60</v>
      </c>
      <c r="E24" s="26"/>
      <c r="F24" s="26"/>
      <c r="G24" s="3"/>
      <c r="H24" s="3"/>
      <c r="I24" s="19"/>
      <c r="J24" s="19"/>
      <c r="K24" s="19"/>
      <c r="L24" s="19"/>
      <c r="M24" s="19"/>
      <c r="N24" s="19"/>
      <c r="O24" s="25"/>
      <c r="P24" s="25"/>
      <c r="Q24" s="25"/>
      <c r="R24" s="25"/>
      <c r="S24" s="25"/>
      <c r="T24" s="25"/>
    </row>
    <row r="25" spans="1:20" ht="15" customHeight="1">
      <c r="A25" s="36"/>
      <c r="B25" s="19"/>
      <c r="C25" s="19"/>
      <c r="D25" s="26" t="s">
        <v>55</v>
      </c>
      <c r="E25" s="26"/>
      <c r="F25" s="26"/>
      <c r="G25" s="3"/>
      <c r="H25" s="3"/>
      <c r="I25" s="19"/>
      <c r="J25" s="19"/>
      <c r="K25" s="19"/>
      <c r="L25" s="19"/>
      <c r="M25" s="19"/>
      <c r="N25" s="19"/>
      <c r="O25" s="11" t="s">
        <v>67</v>
      </c>
      <c r="P25" s="11"/>
      <c r="Q25" s="11"/>
      <c r="R25" s="11"/>
      <c r="S25" s="11"/>
      <c r="T25" s="11"/>
    </row>
    <row r="26" spans="1:20" ht="15" customHeight="1">
      <c r="A26" s="36"/>
      <c r="B26" s="19" t="s">
        <v>68</v>
      </c>
      <c r="C26" s="19" t="s">
        <v>69</v>
      </c>
      <c r="D26" s="26" t="s">
        <v>66</v>
      </c>
      <c r="E26" s="26"/>
      <c r="F26" s="26"/>
      <c r="G26" s="3"/>
      <c r="H26" s="3"/>
      <c r="I26" s="19"/>
      <c r="J26" s="19"/>
      <c r="K26" s="19"/>
      <c r="L26" s="19"/>
      <c r="M26" s="19"/>
      <c r="N26" s="19"/>
      <c r="O26" s="11"/>
      <c r="P26" s="11"/>
      <c r="Q26" s="11"/>
      <c r="R26" s="11"/>
      <c r="S26" s="11"/>
      <c r="T26" s="11"/>
    </row>
    <row r="27" spans="1:20" ht="15" customHeight="1">
      <c r="A27" s="36"/>
      <c r="B27" s="19"/>
      <c r="C27" s="19"/>
      <c r="D27" s="26" t="s">
        <v>60</v>
      </c>
      <c r="E27" s="26"/>
      <c r="F27" s="26"/>
      <c r="G27" s="3"/>
      <c r="H27" s="3"/>
      <c r="I27" s="19"/>
      <c r="J27" s="19"/>
      <c r="K27" s="19"/>
      <c r="L27" s="19"/>
      <c r="M27" s="19"/>
      <c r="N27" s="19"/>
      <c r="O27" s="11" t="s">
        <v>70</v>
      </c>
      <c r="P27" s="11"/>
      <c r="Q27" s="11"/>
      <c r="R27" s="11"/>
      <c r="S27" s="11"/>
      <c r="T27" s="11"/>
    </row>
    <row r="28" spans="1:20" ht="15" customHeight="1">
      <c r="A28" s="36"/>
      <c r="B28" s="19"/>
      <c r="C28" s="19"/>
      <c r="D28" s="26" t="s">
        <v>55</v>
      </c>
      <c r="E28" s="26"/>
      <c r="F28" s="26"/>
      <c r="G28" s="3"/>
      <c r="H28" s="3"/>
      <c r="I28" s="19"/>
      <c r="J28" s="19"/>
      <c r="K28" s="19"/>
      <c r="L28" s="19"/>
      <c r="M28" s="19"/>
      <c r="N28" s="19"/>
      <c r="O28" s="11"/>
      <c r="R28" s="11"/>
      <c r="S28" s="11"/>
      <c r="T28" s="11"/>
    </row>
    <row r="29" spans="1:20" ht="45" customHeight="1">
      <c r="A29" s="36"/>
      <c r="B29" s="19"/>
      <c r="C29" s="19" t="s">
        <v>71</v>
      </c>
      <c r="D29" s="26" t="s">
        <v>72</v>
      </c>
      <c r="E29" s="26"/>
      <c r="F29" s="26"/>
      <c r="G29" s="3" t="s">
        <v>73</v>
      </c>
      <c r="H29" s="3" t="s">
        <v>73</v>
      </c>
      <c r="I29" s="19">
        <v>20</v>
      </c>
      <c r="J29" s="19"/>
      <c r="K29" s="19"/>
      <c r="L29" s="19"/>
      <c r="M29" s="19"/>
      <c r="N29" s="19"/>
      <c r="O29" s="12" t="s">
        <v>74</v>
      </c>
      <c r="R29" s="11"/>
      <c r="S29" s="11"/>
      <c r="T29" s="11"/>
    </row>
    <row r="30" spans="1:20" ht="15" customHeight="1">
      <c r="A30" s="36"/>
      <c r="B30" s="19"/>
      <c r="C30" s="19"/>
      <c r="D30" s="26" t="s">
        <v>60</v>
      </c>
      <c r="E30" s="26"/>
      <c r="F30" s="26"/>
      <c r="G30" s="3"/>
      <c r="H30" s="3"/>
      <c r="I30" s="19"/>
      <c r="J30" s="19"/>
      <c r="K30" s="19"/>
      <c r="L30" s="19"/>
      <c r="M30" s="19"/>
      <c r="N30" s="19"/>
      <c r="O30" s="11"/>
      <c r="R30" s="11"/>
      <c r="S30" s="11"/>
      <c r="T30" s="11"/>
    </row>
    <row r="31" spans="1:20" ht="15" customHeight="1">
      <c r="A31" s="36"/>
      <c r="B31" s="19"/>
      <c r="C31" s="19"/>
      <c r="D31" s="26" t="s">
        <v>55</v>
      </c>
      <c r="E31" s="26"/>
      <c r="F31" s="26"/>
      <c r="G31" s="3"/>
      <c r="H31" s="3"/>
      <c r="I31" s="19"/>
      <c r="J31" s="19"/>
      <c r="K31" s="19"/>
      <c r="L31" s="19"/>
      <c r="M31" s="19"/>
      <c r="N31" s="19"/>
      <c r="O31" s="12" t="s">
        <v>75</v>
      </c>
    </row>
    <row r="32" spans="1:20" ht="15" customHeight="1">
      <c r="A32" s="36"/>
      <c r="B32" s="19"/>
      <c r="C32" s="19" t="s">
        <v>76</v>
      </c>
      <c r="D32" s="26" t="s">
        <v>66</v>
      </c>
      <c r="E32" s="26"/>
      <c r="F32" s="26"/>
      <c r="G32" s="3"/>
      <c r="H32" s="3"/>
      <c r="I32" s="19"/>
      <c r="J32" s="19"/>
      <c r="K32" s="19"/>
      <c r="L32" s="19"/>
      <c r="M32" s="19"/>
      <c r="N32" s="19"/>
    </row>
    <row r="33" spans="1:15" ht="15" customHeight="1">
      <c r="A33" s="36"/>
      <c r="B33" s="19"/>
      <c r="C33" s="19"/>
      <c r="D33" s="26" t="s">
        <v>60</v>
      </c>
      <c r="E33" s="26"/>
      <c r="F33" s="26"/>
      <c r="G33" s="3"/>
      <c r="H33" s="3"/>
      <c r="I33" s="19"/>
      <c r="J33" s="19"/>
      <c r="K33" s="19"/>
      <c r="L33" s="19"/>
      <c r="M33" s="19"/>
      <c r="N33" s="19"/>
    </row>
    <row r="34" spans="1:15" ht="15" customHeight="1">
      <c r="A34" s="36"/>
      <c r="B34" s="19"/>
      <c r="C34" s="19"/>
      <c r="D34" s="26" t="s">
        <v>55</v>
      </c>
      <c r="E34" s="26"/>
      <c r="F34" s="26"/>
      <c r="G34" s="3"/>
      <c r="H34" s="3"/>
      <c r="I34" s="19"/>
      <c r="J34" s="19"/>
      <c r="K34" s="19"/>
      <c r="L34" s="19"/>
      <c r="M34" s="19"/>
      <c r="N34" s="19"/>
    </row>
    <row r="35" spans="1:15" ht="15" customHeight="1">
      <c r="A35" s="36"/>
      <c r="B35" s="19"/>
      <c r="C35" s="19" t="s">
        <v>77</v>
      </c>
      <c r="D35" s="26" t="s">
        <v>66</v>
      </c>
      <c r="E35" s="26"/>
      <c r="F35" s="26"/>
      <c r="G35" s="3"/>
      <c r="H35" s="3"/>
      <c r="I35" s="19"/>
      <c r="J35" s="19"/>
      <c r="K35" s="19"/>
      <c r="L35" s="19"/>
      <c r="M35" s="19"/>
      <c r="N35" s="19"/>
    </row>
    <row r="36" spans="1:15" ht="15" customHeight="1">
      <c r="A36" s="36"/>
      <c r="B36" s="19"/>
      <c r="C36" s="19"/>
      <c r="D36" s="26" t="s">
        <v>60</v>
      </c>
      <c r="E36" s="26"/>
      <c r="F36" s="26"/>
      <c r="G36" s="3"/>
      <c r="H36" s="3"/>
      <c r="I36" s="19"/>
      <c r="J36" s="19"/>
      <c r="K36" s="19"/>
      <c r="L36" s="19"/>
      <c r="M36" s="19"/>
      <c r="N36" s="19"/>
    </row>
    <row r="37" spans="1:15" ht="15" customHeight="1">
      <c r="A37" s="36"/>
      <c r="B37" s="19"/>
      <c r="C37" s="19"/>
      <c r="D37" s="26" t="s">
        <v>55</v>
      </c>
      <c r="E37" s="26"/>
      <c r="F37" s="26"/>
      <c r="G37" s="3"/>
      <c r="H37" s="3"/>
      <c r="I37" s="19"/>
      <c r="J37" s="19"/>
      <c r="K37" s="19"/>
      <c r="L37" s="19"/>
      <c r="M37" s="19"/>
      <c r="N37" s="19"/>
    </row>
    <row r="38" spans="1:15" ht="29.1" customHeight="1">
      <c r="A38" s="36"/>
      <c r="B38" s="19" t="s">
        <v>78</v>
      </c>
      <c r="C38" s="19" t="s">
        <v>79</v>
      </c>
      <c r="D38" s="26" t="s">
        <v>80</v>
      </c>
      <c r="E38" s="26"/>
      <c r="F38" s="26"/>
      <c r="G38" s="6">
        <v>0.9</v>
      </c>
      <c r="H38" s="6">
        <v>0.9</v>
      </c>
      <c r="I38" s="19">
        <v>5</v>
      </c>
      <c r="J38" s="19"/>
      <c r="K38" s="19"/>
      <c r="L38" s="19"/>
      <c r="M38" s="19"/>
      <c r="N38" s="19"/>
      <c r="O38" s="2" t="s">
        <v>81</v>
      </c>
    </row>
    <row r="39" spans="1:15" ht="30" customHeight="1">
      <c r="A39" s="36"/>
      <c r="B39" s="19"/>
      <c r="C39" s="19"/>
      <c r="D39" s="26" t="s">
        <v>82</v>
      </c>
      <c r="E39" s="26"/>
      <c r="F39" s="26"/>
      <c r="G39" s="6">
        <v>0.05</v>
      </c>
      <c r="H39" s="3">
        <v>0</v>
      </c>
      <c r="I39" s="19">
        <v>5</v>
      </c>
      <c r="J39" s="19"/>
      <c r="K39" s="19"/>
      <c r="L39" s="19"/>
      <c r="M39" s="19"/>
      <c r="N39" s="19"/>
    </row>
    <row r="40" spans="1:15" ht="15" customHeight="1">
      <c r="A40" s="36"/>
      <c r="B40" s="19"/>
      <c r="C40" s="19"/>
      <c r="D40" s="26" t="s">
        <v>55</v>
      </c>
      <c r="E40" s="26"/>
      <c r="F40" s="26"/>
      <c r="G40" s="3"/>
      <c r="H40" s="3"/>
      <c r="I40" s="19"/>
      <c r="J40" s="19"/>
      <c r="K40" s="19"/>
      <c r="L40" s="19"/>
      <c r="M40" s="19"/>
      <c r="N40" s="19"/>
    </row>
    <row r="41" spans="1:15" ht="33.950000000000003" customHeight="1">
      <c r="A41" s="14"/>
      <c r="B41" s="3" t="s">
        <v>83</v>
      </c>
      <c r="C41" s="3" t="s">
        <v>84</v>
      </c>
      <c r="D41" s="28" t="s">
        <v>85</v>
      </c>
      <c r="E41" s="29"/>
      <c r="F41" s="30"/>
      <c r="G41" s="3">
        <v>216.74348800000001</v>
      </c>
      <c r="H41" s="3">
        <v>206.25691499999999</v>
      </c>
      <c r="I41" s="31">
        <v>20</v>
      </c>
      <c r="J41" s="32"/>
      <c r="K41" s="31"/>
      <c r="L41" s="32"/>
      <c r="M41" s="3"/>
      <c r="N41" s="3"/>
    </row>
    <row r="42" spans="1:15">
      <c r="A42" s="33" t="s">
        <v>86</v>
      </c>
      <c r="B42" s="33"/>
      <c r="C42" s="33"/>
      <c r="D42" s="33"/>
      <c r="E42" s="33"/>
      <c r="F42" s="33"/>
      <c r="G42" s="33"/>
      <c r="H42" s="33"/>
      <c r="I42" s="33">
        <f>SUM(I14:J41,J7)</f>
        <v>100</v>
      </c>
      <c r="J42" s="33"/>
      <c r="K42" s="33">
        <f>SUM(K14:L41,N7)</f>
        <v>9.52</v>
      </c>
      <c r="L42" s="33"/>
      <c r="M42" s="34"/>
      <c r="N42" s="34"/>
    </row>
    <row r="43" spans="1:15" ht="176.1" customHeight="1">
      <c r="A43" s="35" t="s">
        <v>87</v>
      </c>
      <c r="B43" s="35"/>
      <c r="C43" s="35"/>
      <c r="D43" s="35"/>
      <c r="E43" s="35"/>
      <c r="F43" s="35"/>
      <c r="G43" s="35"/>
      <c r="H43" s="35"/>
      <c r="I43" s="35"/>
      <c r="J43" s="35"/>
      <c r="K43" s="35"/>
      <c r="L43" s="35"/>
      <c r="M43" s="35"/>
      <c r="N43" s="35"/>
    </row>
  </sheetData>
  <mergeCells count="183">
    <mergeCell ref="O14:T15"/>
    <mergeCell ref="O16:T17"/>
    <mergeCell ref="O18:T20"/>
    <mergeCell ref="O21:T24"/>
    <mergeCell ref="D41:F41"/>
    <mergeCell ref="I41:J41"/>
    <mergeCell ref="K41:L41"/>
    <mergeCell ref="A42:H42"/>
    <mergeCell ref="I42:J42"/>
    <mergeCell ref="K42:L42"/>
    <mergeCell ref="M42:N42"/>
    <mergeCell ref="A43:N43"/>
    <mergeCell ref="A11:A12"/>
    <mergeCell ref="A13:A40"/>
    <mergeCell ref="B14:B25"/>
    <mergeCell ref="B26:B37"/>
    <mergeCell ref="B38:B40"/>
    <mergeCell ref="C14:C16"/>
    <mergeCell ref="C17:C19"/>
    <mergeCell ref="C20:C22"/>
    <mergeCell ref="C23:C25"/>
    <mergeCell ref="C26:C28"/>
    <mergeCell ref="C29:C31"/>
    <mergeCell ref="C32:C34"/>
    <mergeCell ref="C35:C37"/>
    <mergeCell ref="C38:C40"/>
    <mergeCell ref="D38:F38"/>
    <mergeCell ref="I38:J38"/>
    <mergeCell ref="K38:L38"/>
    <mergeCell ref="M38:N38"/>
    <mergeCell ref="D39:F39"/>
    <mergeCell ref="I39:J39"/>
    <mergeCell ref="K39:L39"/>
    <mergeCell ref="M39:N39"/>
    <mergeCell ref="D40:F40"/>
    <mergeCell ref="I40:J40"/>
    <mergeCell ref="K40:L40"/>
    <mergeCell ref="M40:N40"/>
    <mergeCell ref="D35:F35"/>
    <mergeCell ref="I35:J35"/>
    <mergeCell ref="K35:L35"/>
    <mergeCell ref="M35:N35"/>
    <mergeCell ref="D36:F36"/>
    <mergeCell ref="I36:J36"/>
    <mergeCell ref="K36:L36"/>
    <mergeCell ref="M36:N36"/>
    <mergeCell ref="D37:F37"/>
    <mergeCell ref="I37:J37"/>
    <mergeCell ref="K37:L37"/>
    <mergeCell ref="M37:N37"/>
    <mergeCell ref="D32:F32"/>
    <mergeCell ref="I32:J32"/>
    <mergeCell ref="K32:L32"/>
    <mergeCell ref="M32:N32"/>
    <mergeCell ref="D33:F33"/>
    <mergeCell ref="I33:J33"/>
    <mergeCell ref="K33:L33"/>
    <mergeCell ref="M33:N33"/>
    <mergeCell ref="D34:F34"/>
    <mergeCell ref="I34:J34"/>
    <mergeCell ref="K34:L34"/>
    <mergeCell ref="M34:N34"/>
    <mergeCell ref="D29:F29"/>
    <mergeCell ref="I29:J29"/>
    <mergeCell ref="K29:L29"/>
    <mergeCell ref="M29:N29"/>
    <mergeCell ref="D30:F30"/>
    <mergeCell ref="I30:J30"/>
    <mergeCell ref="K30:L30"/>
    <mergeCell ref="M30:N30"/>
    <mergeCell ref="D31:F31"/>
    <mergeCell ref="I31:J31"/>
    <mergeCell ref="K31:L31"/>
    <mergeCell ref="M31:N31"/>
    <mergeCell ref="D26:F26"/>
    <mergeCell ref="I26:J26"/>
    <mergeCell ref="K26:L26"/>
    <mergeCell ref="M26:N26"/>
    <mergeCell ref="D27:F27"/>
    <mergeCell ref="I27:J27"/>
    <mergeCell ref="K27:L27"/>
    <mergeCell ref="M27:N27"/>
    <mergeCell ref="D28:F28"/>
    <mergeCell ref="I28:J28"/>
    <mergeCell ref="K28:L28"/>
    <mergeCell ref="M28:N28"/>
    <mergeCell ref="D23:F23"/>
    <mergeCell ref="I23:J23"/>
    <mergeCell ref="K23:L23"/>
    <mergeCell ref="M23:N23"/>
    <mergeCell ref="D24:F24"/>
    <mergeCell ref="I24:J24"/>
    <mergeCell ref="K24:L24"/>
    <mergeCell ref="M24:N24"/>
    <mergeCell ref="D25:F25"/>
    <mergeCell ref="I25:J25"/>
    <mergeCell ref="K25:L25"/>
    <mergeCell ref="M25:N25"/>
    <mergeCell ref="D20:F20"/>
    <mergeCell ref="I20:J20"/>
    <mergeCell ref="K20:L20"/>
    <mergeCell ref="M20:N20"/>
    <mergeCell ref="D21:F21"/>
    <mergeCell ref="I21:J21"/>
    <mergeCell ref="K21:L21"/>
    <mergeCell ref="M21:N21"/>
    <mergeCell ref="D22:F22"/>
    <mergeCell ref="I22:J22"/>
    <mergeCell ref="K22:L22"/>
    <mergeCell ref="M22:N22"/>
    <mergeCell ref="D17:F17"/>
    <mergeCell ref="I17:J17"/>
    <mergeCell ref="K17:L17"/>
    <mergeCell ref="M17:N17"/>
    <mergeCell ref="D18:F18"/>
    <mergeCell ref="I18:J18"/>
    <mergeCell ref="K18:L18"/>
    <mergeCell ref="M18:N18"/>
    <mergeCell ref="D19:F19"/>
    <mergeCell ref="I19:J19"/>
    <mergeCell ref="K19:L19"/>
    <mergeCell ref="M19:N19"/>
    <mergeCell ref="D14:F14"/>
    <mergeCell ref="I14:J14"/>
    <mergeCell ref="K14:L14"/>
    <mergeCell ref="M14:N14"/>
    <mergeCell ref="D15:F15"/>
    <mergeCell ref="I15:J15"/>
    <mergeCell ref="K15:L15"/>
    <mergeCell ref="M15:N15"/>
    <mergeCell ref="D16:F16"/>
    <mergeCell ref="I16:J16"/>
    <mergeCell ref="K16:L16"/>
    <mergeCell ref="M16:N16"/>
    <mergeCell ref="B11:G11"/>
    <mergeCell ref="H11:N11"/>
    <mergeCell ref="B12:G12"/>
    <mergeCell ref="H12:N12"/>
    <mergeCell ref="D13:F13"/>
    <mergeCell ref="I13:J13"/>
    <mergeCell ref="K13:L13"/>
    <mergeCell ref="M13:N13"/>
    <mergeCell ref="O13:T13"/>
    <mergeCell ref="O8:T8"/>
    <mergeCell ref="C9:D9"/>
    <mergeCell ref="F9:G9"/>
    <mergeCell ref="H9:I9"/>
    <mergeCell ref="J9:K9"/>
    <mergeCell ref="L9:M9"/>
    <mergeCell ref="C10:D10"/>
    <mergeCell ref="F10:G10"/>
    <mergeCell ref="H10:I10"/>
    <mergeCell ref="J10:K10"/>
    <mergeCell ref="L10:M10"/>
    <mergeCell ref="C7:D7"/>
    <mergeCell ref="F7:G7"/>
    <mergeCell ref="H7:I7"/>
    <mergeCell ref="J7:K7"/>
    <mergeCell ref="L7:M7"/>
    <mergeCell ref="C8:D8"/>
    <mergeCell ref="F8:G8"/>
    <mergeCell ref="H8:I8"/>
    <mergeCell ref="J8:K8"/>
    <mergeCell ref="L8:M8"/>
    <mergeCell ref="A5:B5"/>
    <mergeCell ref="C5:G5"/>
    <mergeCell ref="H5:I5"/>
    <mergeCell ref="J5:N5"/>
    <mergeCell ref="C6:D6"/>
    <mergeCell ref="F6:G6"/>
    <mergeCell ref="H6:I6"/>
    <mergeCell ref="J6:K6"/>
    <mergeCell ref="L6:M6"/>
    <mergeCell ref="A6:B10"/>
    <mergeCell ref="A1:N1"/>
    <mergeCell ref="D2:G2"/>
    <mergeCell ref="J2:N2"/>
    <mergeCell ref="A3:B3"/>
    <mergeCell ref="C3:N3"/>
    <mergeCell ref="A4:B4"/>
    <mergeCell ref="C4:G4"/>
    <mergeCell ref="H4:I4"/>
    <mergeCell ref="J4:N4"/>
  </mergeCells>
  <phoneticPr fontId="19" type="noConversion"/>
  <pageMargins left="0.55486111111111103" right="0.55486111111111103" top="0.55069444444444404" bottom="0.23611111111111099" header="0.5" footer="0.5"/>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7"/>
  <sheetViews>
    <sheetView tabSelected="1" view="pageBreakPreview" zoomScale="130" zoomScaleNormal="100" workbookViewId="0">
      <selection activeCell="O8" sqref="O8:P8"/>
    </sheetView>
  </sheetViews>
  <sheetFormatPr defaultColWidth="9" defaultRowHeight="13.5"/>
  <cols>
    <col min="1" max="1" width="5.125" customWidth="1"/>
    <col min="2" max="2" width="6" customWidth="1"/>
    <col min="3" max="3" width="7.75" customWidth="1"/>
    <col min="5" max="5" width="11.5" customWidth="1"/>
    <col min="6" max="6" width="4.5" customWidth="1"/>
    <col min="7" max="7" width="11.375" customWidth="1"/>
    <col min="8" max="8" width="10.25" customWidth="1"/>
    <col min="9" max="9" width="3.875" customWidth="1"/>
    <col min="10" max="11" width="3.125" customWidth="1"/>
    <col min="12" max="12" width="4.75" customWidth="1"/>
    <col min="13" max="13" width="4.875" customWidth="1"/>
    <col min="14" max="14" width="11.5" customWidth="1"/>
    <col min="16" max="16" width="28.125" customWidth="1"/>
  </cols>
  <sheetData>
    <row r="1" spans="1:16" ht="36" customHeight="1">
      <c r="A1" s="16" t="s">
        <v>0</v>
      </c>
      <c r="B1" s="16"/>
      <c r="C1" s="16"/>
      <c r="D1" s="16"/>
      <c r="E1" s="16"/>
      <c r="F1" s="16"/>
      <c r="G1" s="16"/>
      <c r="H1" s="16"/>
      <c r="I1" s="16"/>
      <c r="J1" s="16"/>
      <c r="K1" s="16"/>
      <c r="L1" s="16"/>
      <c r="M1" s="16"/>
      <c r="N1" s="16"/>
      <c r="O1" s="13" t="s">
        <v>3</v>
      </c>
      <c r="P1" s="11"/>
    </row>
    <row r="2" spans="1:16" s="1" customFormat="1" ht="17.100000000000001" customHeight="1">
      <c r="A2" s="1" t="s">
        <v>4</v>
      </c>
      <c r="D2" s="17" t="s">
        <v>5</v>
      </c>
      <c r="E2" s="17"/>
      <c r="F2" s="17"/>
      <c r="G2" s="17"/>
      <c r="H2" s="1" t="s">
        <v>6</v>
      </c>
      <c r="J2" s="18"/>
      <c r="K2" s="18"/>
      <c r="L2" s="18"/>
      <c r="M2" s="18"/>
      <c r="N2" s="18"/>
      <c r="O2" s="10"/>
      <c r="P2" s="10"/>
    </row>
    <row r="3" spans="1:16" ht="15" customHeight="1">
      <c r="A3" s="19" t="s">
        <v>7</v>
      </c>
      <c r="B3" s="19"/>
      <c r="C3" s="20" t="s">
        <v>8</v>
      </c>
      <c r="D3" s="20"/>
      <c r="E3" s="20"/>
      <c r="F3" s="20"/>
      <c r="G3" s="20"/>
      <c r="H3" s="20"/>
      <c r="I3" s="20"/>
      <c r="J3" s="20"/>
      <c r="K3" s="20"/>
      <c r="L3" s="20"/>
      <c r="M3" s="20"/>
      <c r="N3" s="20"/>
      <c r="O3" s="11"/>
      <c r="P3" s="11"/>
    </row>
    <row r="4" spans="1:16" ht="15" customHeight="1">
      <c r="A4" s="19" t="s">
        <v>10</v>
      </c>
      <c r="B4" s="19"/>
      <c r="C4" s="20" t="s">
        <v>11</v>
      </c>
      <c r="D4" s="20"/>
      <c r="E4" s="20"/>
      <c r="F4" s="20"/>
      <c r="G4" s="20"/>
      <c r="H4" s="19" t="s">
        <v>12</v>
      </c>
      <c r="I4" s="19"/>
      <c r="J4" s="20" t="s">
        <v>5</v>
      </c>
      <c r="K4" s="20"/>
      <c r="L4" s="20"/>
      <c r="M4" s="20"/>
      <c r="N4" s="20"/>
      <c r="O4" s="11"/>
      <c r="P4" s="11"/>
    </row>
    <row r="5" spans="1:16" ht="15" customHeight="1">
      <c r="A5" s="19" t="s">
        <v>14</v>
      </c>
      <c r="B5" s="19"/>
      <c r="C5" s="20" t="s">
        <v>15</v>
      </c>
      <c r="D5" s="20"/>
      <c r="E5" s="20"/>
      <c r="F5" s="20"/>
      <c r="G5" s="20"/>
      <c r="H5" s="19" t="s">
        <v>16</v>
      </c>
      <c r="I5" s="19"/>
      <c r="J5" s="20">
        <v>13501340766</v>
      </c>
      <c r="K5" s="20"/>
      <c r="L5" s="20"/>
      <c r="M5" s="20"/>
      <c r="N5" s="20"/>
      <c r="O5" s="11"/>
      <c r="P5" s="11"/>
    </row>
    <row r="6" spans="1:16" ht="33" customHeight="1">
      <c r="A6" s="19" t="s">
        <v>18</v>
      </c>
      <c r="B6" s="19"/>
      <c r="C6" s="19"/>
      <c r="D6" s="19"/>
      <c r="E6" s="3" t="s">
        <v>19</v>
      </c>
      <c r="F6" s="19" t="s">
        <v>20</v>
      </c>
      <c r="G6" s="19"/>
      <c r="H6" s="19" t="s">
        <v>21</v>
      </c>
      <c r="I6" s="19"/>
      <c r="J6" s="19" t="s">
        <v>22</v>
      </c>
      <c r="K6" s="19"/>
      <c r="L6" s="19" t="s">
        <v>23</v>
      </c>
      <c r="M6" s="19"/>
      <c r="N6" s="3" t="s">
        <v>24</v>
      </c>
      <c r="O6" s="11"/>
      <c r="P6" s="11"/>
    </row>
    <row r="7" spans="1:16" ht="15" customHeight="1">
      <c r="A7" s="19"/>
      <c r="B7" s="19"/>
      <c r="C7" s="22" t="s">
        <v>26</v>
      </c>
      <c r="D7" s="22"/>
      <c r="E7" s="4">
        <f t="shared" ref="E7:I7" si="0">SUM(E8:E10)</f>
        <v>216.74348800000001</v>
      </c>
      <c r="F7" s="23">
        <f>SUM(F8:G10)</f>
        <v>206.25691499999999</v>
      </c>
      <c r="G7" s="23">
        <f t="shared" si="0"/>
        <v>0</v>
      </c>
      <c r="H7" s="23">
        <f>SUM(H8:I10)</f>
        <v>206.25691499999999</v>
      </c>
      <c r="I7" s="23">
        <f t="shared" si="0"/>
        <v>0</v>
      </c>
      <c r="J7" s="19">
        <v>10</v>
      </c>
      <c r="K7" s="19"/>
      <c r="L7" s="24">
        <f>ROUND(H7/F7,4)</f>
        <v>1</v>
      </c>
      <c r="M7" s="24"/>
      <c r="N7" s="3">
        <f>ROUND(J7*L7,2)</f>
        <v>10</v>
      </c>
      <c r="O7" s="11"/>
      <c r="P7" s="11"/>
    </row>
    <row r="8" spans="1:16" ht="26.1" customHeight="1">
      <c r="A8" s="19"/>
      <c r="B8" s="19"/>
      <c r="C8" s="19" t="s">
        <v>28</v>
      </c>
      <c r="D8" s="19"/>
      <c r="E8" s="4">
        <v>216.74348800000001</v>
      </c>
      <c r="F8" s="40">
        <v>206.25691499999999</v>
      </c>
      <c r="G8" s="40"/>
      <c r="H8" s="23">
        <v>206.25691499999999</v>
      </c>
      <c r="I8" s="23"/>
      <c r="J8" s="19" t="s">
        <v>29</v>
      </c>
      <c r="K8" s="19"/>
      <c r="L8" s="24">
        <f>ROUND(H8/F8,4)</f>
        <v>1</v>
      </c>
      <c r="M8" s="24"/>
      <c r="N8" s="3" t="s">
        <v>29</v>
      </c>
      <c r="O8" s="25"/>
      <c r="P8" s="25"/>
    </row>
    <row r="9" spans="1:16" ht="15.95" customHeight="1">
      <c r="A9" s="19"/>
      <c r="B9" s="19"/>
      <c r="C9" s="19" t="s">
        <v>88</v>
      </c>
      <c r="D9" s="19"/>
      <c r="E9" s="4"/>
      <c r="F9" s="23"/>
      <c r="G9" s="23"/>
      <c r="H9" s="23"/>
      <c r="I9" s="23"/>
      <c r="J9" s="19"/>
      <c r="K9" s="19"/>
      <c r="L9" s="24"/>
      <c r="M9" s="24"/>
      <c r="N9" s="3"/>
      <c r="O9" s="11"/>
      <c r="P9" s="11"/>
    </row>
    <row r="10" spans="1:16">
      <c r="A10" s="19"/>
      <c r="B10" s="19"/>
      <c r="C10" s="19" t="s">
        <v>33</v>
      </c>
      <c r="D10" s="19"/>
      <c r="E10" s="4"/>
      <c r="F10" s="23"/>
      <c r="G10" s="23"/>
      <c r="H10" s="23"/>
      <c r="I10" s="23"/>
      <c r="J10" s="19"/>
      <c r="K10" s="19"/>
      <c r="L10" s="24"/>
      <c r="M10" s="24"/>
      <c r="N10" s="3"/>
      <c r="O10" s="11"/>
      <c r="P10" s="11"/>
    </row>
    <row r="11" spans="1:16" ht="15" customHeight="1">
      <c r="A11" s="19" t="s">
        <v>35</v>
      </c>
      <c r="B11" s="19" t="s">
        <v>36</v>
      </c>
      <c r="C11" s="19"/>
      <c r="D11" s="19"/>
      <c r="E11" s="19"/>
      <c r="F11" s="19"/>
      <c r="G11" s="19"/>
      <c r="H11" s="19" t="s">
        <v>37</v>
      </c>
      <c r="I11" s="19"/>
      <c r="J11" s="19"/>
      <c r="K11" s="19"/>
      <c r="L11" s="19"/>
      <c r="M11" s="19"/>
      <c r="N11" s="19"/>
      <c r="O11" s="11"/>
      <c r="P11" s="11"/>
    </row>
    <row r="12" spans="1:16" ht="123" customHeight="1">
      <c r="A12" s="19"/>
      <c r="B12" s="20" t="s">
        <v>39</v>
      </c>
      <c r="C12" s="20"/>
      <c r="D12" s="20"/>
      <c r="E12" s="20"/>
      <c r="F12" s="20"/>
      <c r="G12" s="20"/>
      <c r="H12" s="20" t="s">
        <v>40</v>
      </c>
      <c r="I12" s="20"/>
      <c r="J12" s="20"/>
      <c r="K12" s="20"/>
      <c r="L12" s="20"/>
      <c r="M12" s="20"/>
      <c r="N12" s="20"/>
      <c r="O12" s="11"/>
      <c r="P12" s="11"/>
    </row>
    <row r="13" spans="1:16" ht="41.1" customHeight="1">
      <c r="A13" s="52" t="s">
        <v>42</v>
      </c>
      <c r="B13" s="3" t="s">
        <v>43</v>
      </c>
      <c r="C13" s="3" t="s">
        <v>44</v>
      </c>
      <c r="D13" s="19" t="s">
        <v>45</v>
      </c>
      <c r="E13" s="19"/>
      <c r="F13" s="19"/>
      <c r="G13" s="3" t="s">
        <v>46</v>
      </c>
      <c r="H13" s="3" t="s">
        <v>47</v>
      </c>
      <c r="I13" s="19" t="s">
        <v>22</v>
      </c>
      <c r="J13" s="19"/>
      <c r="K13" s="19" t="s">
        <v>24</v>
      </c>
      <c r="L13" s="19"/>
      <c r="M13" s="19" t="s">
        <v>48</v>
      </c>
      <c r="N13" s="19"/>
      <c r="O13" s="25"/>
      <c r="P13" s="25"/>
    </row>
    <row r="14" spans="1:16" ht="68.099999999999994" customHeight="1">
      <c r="A14" s="53"/>
      <c r="B14" s="19" t="s">
        <v>50</v>
      </c>
      <c r="C14" s="19" t="s">
        <v>51</v>
      </c>
      <c r="D14" s="27" t="s">
        <v>89</v>
      </c>
      <c r="E14" s="27"/>
      <c r="F14" s="27"/>
      <c r="G14" s="3" t="s">
        <v>90</v>
      </c>
      <c r="H14" s="5">
        <v>389</v>
      </c>
      <c r="I14" s="19">
        <v>10</v>
      </c>
      <c r="J14" s="19"/>
      <c r="K14" s="19">
        <v>9</v>
      </c>
      <c r="L14" s="19"/>
      <c r="M14" s="41" t="s">
        <v>91</v>
      </c>
      <c r="N14" s="19"/>
      <c r="O14" s="37"/>
      <c r="P14" s="37"/>
    </row>
    <row r="15" spans="1:16" ht="21.95" customHeight="1">
      <c r="A15" s="53"/>
      <c r="B15" s="19"/>
      <c r="C15" s="19"/>
      <c r="D15" s="27" t="s">
        <v>54</v>
      </c>
      <c r="E15" s="27"/>
      <c r="F15" s="27"/>
      <c r="G15" s="15" t="s">
        <v>92</v>
      </c>
      <c r="H15" s="3">
        <v>14</v>
      </c>
      <c r="I15" s="19">
        <v>10</v>
      </c>
      <c r="J15" s="19"/>
      <c r="K15" s="19">
        <v>10</v>
      </c>
      <c r="L15" s="19"/>
      <c r="M15" s="19"/>
      <c r="N15" s="19"/>
      <c r="O15" s="37"/>
      <c r="P15" s="37"/>
    </row>
    <row r="16" spans="1:16" ht="30.95" customHeight="1">
      <c r="A16" s="53"/>
      <c r="B16" s="19"/>
      <c r="C16" s="3" t="s">
        <v>57</v>
      </c>
      <c r="D16" s="27" t="s">
        <v>58</v>
      </c>
      <c r="E16" s="27"/>
      <c r="F16" s="27"/>
      <c r="G16" s="3" t="s">
        <v>59</v>
      </c>
      <c r="H16" s="3" t="s">
        <v>59</v>
      </c>
      <c r="I16" s="19">
        <v>10</v>
      </c>
      <c r="J16" s="19"/>
      <c r="K16" s="19">
        <v>10</v>
      </c>
      <c r="L16" s="19"/>
      <c r="M16" s="19"/>
      <c r="N16" s="19"/>
      <c r="O16" s="38"/>
      <c r="P16" s="38"/>
    </row>
    <row r="17" spans="1:16" ht="30" customHeight="1">
      <c r="A17" s="53"/>
      <c r="B17" s="19"/>
      <c r="C17" s="5" t="s">
        <v>62</v>
      </c>
      <c r="D17" s="27" t="s">
        <v>93</v>
      </c>
      <c r="E17" s="27"/>
      <c r="F17" s="27"/>
      <c r="G17" s="15" t="s">
        <v>94</v>
      </c>
      <c r="H17" s="3">
        <v>12</v>
      </c>
      <c r="I17" s="19">
        <v>10</v>
      </c>
      <c r="J17" s="19"/>
      <c r="K17" s="19">
        <v>10</v>
      </c>
      <c r="L17" s="19"/>
      <c r="M17" s="19"/>
      <c r="N17" s="19"/>
      <c r="O17" s="39"/>
      <c r="P17" s="39"/>
    </row>
    <row r="18" spans="1:16" ht="15" hidden="1" customHeight="1">
      <c r="A18" s="53"/>
      <c r="B18" s="19"/>
      <c r="C18" s="3" t="s">
        <v>65</v>
      </c>
      <c r="D18" s="27" t="s">
        <v>66</v>
      </c>
      <c r="E18" s="27"/>
      <c r="F18" s="27"/>
      <c r="G18" s="3"/>
      <c r="H18" s="3"/>
      <c r="I18" s="19"/>
      <c r="J18" s="19"/>
      <c r="K18" s="19"/>
      <c r="L18" s="19"/>
      <c r="M18" s="19"/>
      <c r="N18" s="19"/>
      <c r="O18" s="25"/>
      <c r="P18" s="25"/>
    </row>
    <row r="19" spans="1:16" ht="15" hidden="1" customHeight="1">
      <c r="A19" s="53"/>
      <c r="B19" s="19" t="s">
        <v>68</v>
      </c>
      <c r="C19" s="3" t="s">
        <v>69</v>
      </c>
      <c r="D19" s="27" t="s">
        <v>66</v>
      </c>
      <c r="E19" s="27"/>
      <c r="F19" s="27"/>
      <c r="G19" s="3"/>
      <c r="H19" s="3"/>
      <c r="I19" s="19"/>
      <c r="J19" s="19"/>
      <c r="K19" s="19"/>
      <c r="L19" s="19"/>
      <c r="M19" s="19"/>
      <c r="N19" s="19"/>
      <c r="O19" s="11"/>
      <c r="P19" s="11"/>
    </row>
    <row r="20" spans="1:16" ht="84" customHeight="1">
      <c r="A20" s="53"/>
      <c r="B20" s="19"/>
      <c r="C20" s="3" t="s">
        <v>71</v>
      </c>
      <c r="D20" s="27" t="s">
        <v>72</v>
      </c>
      <c r="E20" s="27"/>
      <c r="F20" s="27"/>
      <c r="G20" s="3" t="s">
        <v>73</v>
      </c>
      <c r="H20" s="3" t="s">
        <v>73</v>
      </c>
      <c r="I20" s="19">
        <v>20</v>
      </c>
      <c r="J20" s="19"/>
      <c r="K20" s="42">
        <v>18</v>
      </c>
      <c r="L20" s="42"/>
      <c r="M20" s="41" t="s">
        <v>95</v>
      </c>
      <c r="N20" s="41"/>
      <c r="O20" s="11"/>
      <c r="P20" s="11"/>
    </row>
    <row r="21" spans="1:16" ht="15" hidden="1" customHeight="1">
      <c r="A21" s="53"/>
      <c r="B21" s="19"/>
      <c r="C21" s="3" t="s">
        <v>76</v>
      </c>
      <c r="D21" s="27" t="s">
        <v>66</v>
      </c>
      <c r="E21" s="27"/>
      <c r="F21" s="27"/>
      <c r="G21" s="3"/>
      <c r="H21" s="3"/>
      <c r="I21" s="19"/>
      <c r="J21" s="19"/>
      <c r="K21" s="19"/>
      <c r="L21" s="19"/>
      <c r="M21" s="19"/>
      <c r="N21" s="19"/>
    </row>
    <row r="22" spans="1:16" ht="15" hidden="1" customHeight="1">
      <c r="A22" s="53"/>
      <c r="B22" s="19"/>
      <c r="C22" s="3" t="s">
        <v>77</v>
      </c>
      <c r="D22" s="27" t="s">
        <v>66</v>
      </c>
      <c r="E22" s="27"/>
      <c r="F22" s="27"/>
      <c r="G22" s="3"/>
      <c r="H22" s="3"/>
      <c r="I22" s="19"/>
      <c r="J22" s="19"/>
      <c r="K22" s="19"/>
      <c r="L22" s="19"/>
      <c r="M22" s="19"/>
      <c r="N22" s="19"/>
    </row>
    <row r="23" spans="1:16" ht="29.1" customHeight="1">
      <c r="A23" s="53"/>
      <c r="B23" s="19" t="s">
        <v>78</v>
      </c>
      <c r="C23" s="19" t="s">
        <v>79</v>
      </c>
      <c r="D23" s="27" t="s">
        <v>96</v>
      </c>
      <c r="E23" s="27"/>
      <c r="F23" s="27"/>
      <c r="G23" s="6" t="s">
        <v>97</v>
      </c>
      <c r="H23" s="6">
        <v>0.9</v>
      </c>
      <c r="I23" s="19">
        <v>5</v>
      </c>
      <c r="J23" s="19"/>
      <c r="K23" s="19">
        <v>5</v>
      </c>
      <c r="L23" s="19"/>
      <c r="M23" s="19"/>
      <c r="N23" s="19"/>
    </row>
    <row r="24" spans="1:16" ht="78.95" customHeight="1">
      <c r="A24" s="53"/>
      <c r="B24" s="19"/>
      <c r="C24" s="19"/>
      <c r="D24" s="27" t="s">
        <v>98</v>
      </c>
      <c r="E24" s="27"/>
      <c r="F24" s="27"/>
      <c r="G24" s="6" t="s">
        <v>99</v>
      </c>
      <c r="H24" s="3">
        <v>0</v>
      </c>
      <c r="I24" s="19">
        <v>5</v>
      </c>
      <c r="J24" s="19"/>
      <c r="K24" s="43">
        <v>4</v>
      </c>
      <c r="L24" s="43"/>
      <c r="M24" s="44" t="s">
        <v>100</v>
      </c>
      <c r="N24" s="44"/>
    </row>
    <row r="25" spans="1:16" ht="101.1" customHeight="1">
      <c r="A25" s="54"/>
      <c r="B25" s="3" t="s">
        <v>83</v>
      </c>
      <c r="C25" s="7" t="s">
        <v>84</v>
      </c>
      <c r="D25" s="45" t="s">
        <v>101</v>
      </c>
      <c r="E25" s="46"/>
      <c r="F25" s="47"/>
      <c r="G25" s="8" t="s">
        <v>102</v>
      </c>
      <c r="H25" s="8">
        <v>206.25691499999999</v>
      </c>
      <c r="I25" s="31">
        <v>20</v>
      </c>
      <c r="J25" s="32"/>
      <c r="K25" s="48">
        <v>16</v>
      </c>
      <c r="L25" s="49"/>
      <c r="M25" s="50" t="s">
        <v>103</v>
      </c>
      <c r="N25" s="51"/>
    </row>
    <row r="26" spans="1:16">
      <c r="A26" s="33" t="s">
        <v>86</v>
      </c>
      <c r="B26" s="33"/>
      <c r="C26" s="33"/>
      <c r="D26" s="33"/>
      <c r="E26" s="33"/>
      <c r="F26" s="33"/>
      <c r="G26" s="33"/>
      <c r="H26" s="33"/>
      <c r="I26" s="33">
        <f>SUM(I14:J25,J7)</f>
        <v>100</v>
      </c>
      <c r="J26" s="33"/>
      <c r="K26" s="33">
        <f>SUM(K14:L25,N7)</f>
        <v>92</v>
      </c>
      <c r="L26" s="33"/>
      <c r="M26" s="34"/>
      <c r="N26" s="34"/>
    </row>
    <row r="27" spans="1:16" ht="176.1" customHeight="1">
      <c r="A27" s="35" t="s">
        <v>87</v>
      </c>
      <c r="B27" s="35"/>
      <c r="C27" s="35"/>
      <c r="D27" s="35"/>
      <c r="E27" s="35"/>
      <c r="F27" s="35"/>
      <c r="G27" s="35"/>
      <c r="H27" s="35"/>
      <c r="I27" s="35"/>
      <c r="J27" s="35"/>
      <c r="K27" s="35"/>
      <c r="L27" s="35"/>
      <c r="M27" s="35"/>
      <c r="N27" s="35"/>
    </row>
  </sheetData>
  <mergeCells count="113">
    <mergeCell ref="A11:A12"/>
    <mergeCell ref="A13:A25"/>
    <mergeCell ref="B14:B18"/>
    <mergeCell ref="B19:B22"/>
    <mergeCell ref="B23:B24"/>
    <mergeCell ref="C14:C15"/>
    <mergeCell ref="C23:C24"/>
    <mergeCell ref="A6:B10"/>
    <mergeCell ref="O14:P15"/>
    <mergeCell ref="D25:F25"/>
    <mergeCell ref="I25:J25"/>
    <mergeCell ref="K25:L25"/>
    <mergeCell ref="M25:N25"/>
    <mergeCell ref="A26:H26"/>
    <mergeCell ref="I26:J26"/>
    <mergeCell ref="K26:L26"/>
    <mergeCell ref="M26:N26"/>
    <mergeCell ref="A27:N27"/>
    <mergeCell ref="D22:F22"/>
    <mergeCell ref="I22:J22"/>
    <mergeCell ref="K22:L22"/>
    <mergeCell ref="M22:N22"/>
    <mergeCell ref="D23:F23"/>
    <mergeCell ref="I23:J23"/>
    <mergeCell ref="K23:L23"/>
    <mergeCell ref="M23:N23"/>
    <mergeCell ref="D24:F24"/>
    <mergeCell ref="I24:J24"/>
    <mergeCell ref="K24:L24"/>
    <mergeCell ref="M24:N24"/>
    <mergeCell ref="D19:F19"/>
    <mergeCell ref="I19:J19"/>
    <mergeCell ref="K19:L19"/>
    <mergeCell ref="M19:N19"/>
    <mergeCell ref="D20:F20"/>
    <mergeCell ref="I20:J20"/>
    <mergeCell ref="K20:L20"/>
    <mergeCell ref="M20:N20"/>
    <mergeCell ref="D21:F21"/>
    <mergeCell ref="I21:J21"/>
    <mergeCell ref="K21:L21"/>
    <mergeCell ref="M21:N21"/>
    <mergeCell ref="O16:P16"/>
    <mergeCell ref="D17:F17"/>
    <mergeCell ref="I17:J17"/>
    <mergeCell ref="K17:L17"/>
    <mergeCell ref="M17:N17"/>
    <mergeCell ref="O17:P17"/>
    <mergeCell ref="D18:F18"/>
    <mergeCell ref="I18:J18"/>
    <mergeCell ref="K18:L18"/>
    <mergeCell ref="M18:N18"/>
    <mergeCell ref="O18:P18"/>
    <mergeCell ref="D14:F14"/>
    <mergeCell ref="I14:J14"/>
    <mergeCell ref="K14:L14"/>
    <mergeCell ref="M14:N14"/>
    <mergeCell ref="D15:F15"/>
    <mergeCell ref="I15:J15"/>
    <mergeCell ref="K15:L15"/>
    <mergeCell ref="M15:N15"/>
    <mergeCell ref="D16:F16"/>
    <mergeCell ref="I16:J16"/>
    <mergeCell ref="K16:L16"/>
    <mergeCell ref="M16:N16"/>
    <mergeCell ref="B11:G11"/>
    <mergeCell ref="H11:N11"/>
    <mergeCell ref="B12:G12"/>
    <mergeCell ref="H12:N12"/>
    <mergeCell ref="D13:F13"/>
    <mergeCell ref="I13:J13"/>
    <mergeCell ref="K13:L13"/>
    <mergeCell ref="M13:N13"/>
    <mergeCell ref="O13:P13"/>
    <mergeCell ref="O8:P8"/>
    <mergeCell ref="C9:D9"/>
    <mergeCell ref="F9:G9"/>
    <mergeCell ref="H9:I9"/>
    <mergeCell ref="J9:K9"/>
    <mergeCell ref="L9:M9"/>
    <mergeCell ref="C10:D10"/>
    <mergeCell ref="F10:G10"/>
    <mergeCell ref="H10:I10"/>
    <mergeCell ref="J10:K10"/>
    <mergeCell ref="L10:M10"/>
    <mergeCell ref="C7:D7"/>
    <mergeCell ref="F7:G7"/>
    <mergeCell ref="H7:I7"/>
    <mergeCell ref="J7:K7"/>
    <mergeCell ref="L7:M7"/>
    <mergeCell ref="C8:D8"/>
    <mergeCell ref="F8:G8"/>
    <mergeCell ref="H8:I8"/>
    <mergeCell ref="J8:K8"/>
    <mergeCell ref="L8:M8"/>
    <mergeCell ref="A5:B5"/>
    <mergeCell ref="C5:G5"/>
    <mergeCell ref="H5:I5"/>
    <mergeCell ref="J5:N5"/>
    <mergeCell ref="C6:D6"/>
    <mergeCell ref="F6:G6"/>
    <mergeCell ref="H6:I6"/>
    <mergeCell ref="J6:K6"/>
    <mergeCell ref="L6:M6"/>
    <mergeCell ref="A1:N1"/>
    <mergeCell ref="D2:G2"/>
    <mergeCell ref="J2:N2"/>
    <mergeCell ref="A3:B3"/>
    <mergeCell ref="C3:N3"/>
    <mergeCell ref="A4:B4"/>
    <mergeCell ref="C4:G4"/>
    <mergeCell ref="H4:I4"/>
    <mergeCell ref="J4:N4"/>
  </mergeCells>
  <phoneticPr fontId="19" type="noConversion"/>
  <pageMargins left="0.55486111111111103" right="0.55486111111111103" top="0.55069444444444404" bottom="0.23611111111111099" header="0.5" footer="0.5"/>
  <pageSetup paperSize="9" scale="9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项目支出绩效自评表</vt:lpstr>
      <vt:lpstr>最终版</vt:lpstr>
      <vt:lpstr>项目支出绩效自评表!Print_Area</vt:lpstr>
      <vt:lpstr>最终版!Print_Area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Lenovo</cp:lastModifiedBy>
  <dcterms:created xsi:type="dcterms:W3CDTF">2022-03-18T01:44:00Z</dcterms:created>
  <dcterms:modified xsi:type="dcterms:W3CDTF">2024-08-22T06:38:29Z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F43499875854479F96D711E41CFD70E1</vt:lpwstr>
  </property>
</Properties>
</file>