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1955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5621"/>
</workbook>
</file>

<file path=xl/calcChain.xml><?xml version="1.0" encoding="utf-8"?>
<calcChain xmlns="http://schemas.openxmlformats.org/spreadsheetml/2006/main">
  <c r="I26" i="2" l="1"/>
  <c r="L8" i="2"/>
  <c r="L7" i="2"/>
  <c r="N7" i="2" s="1"/>
  <c r="K26" i="2" s="1"/>
  <c r="G7" i="2"/>
</calcChain>
</file>

<file path=xl/sharedStrings.xml><?xml version="1.0" encoding="utf-8"?>
<sst xmlns="http://schemas.openxmlformats.org/spreadsheetml/2006/main" count="84" uniqueCount="77">
  <si>
    <r>
      <rPr>
        <sz val="18"/>
        <color theme="1"/>
        <rFont val="方正小标宋简体"/>
        <charset val="134"/>
      </rP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</si>
  <si>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</si>
  <si>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</si>
  <si>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北京市水务局</t>
  </si>
  <si>
    <t>项目名称</t>
  </si>
  <si>
    <t>生态清洁小流域年度评估</t>
  </si>
  <si>
    <t>主管部门</t>
  </si>
  <si>
    <t>实施单位</t>
  </si>
  <si>
    <t>北京市水务局机关行政</t>
  </si>
  <si>
    <t>项目负责人</t>
  </si>
  <si>
    <t>宿敏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</si>
  <si>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</si>
  <si>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</si>
  <si>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</si>
  <si>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</si>
  <si>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</si>
  <si>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</si>
  <si>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</si>
  <si>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</si>
  <si>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</si>
  <si>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</si>
  <si>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</si>
  <si>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</si>
  <si>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</si>
  <si>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</si>
  <si>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</si>
  <si>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</si>
  <si>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基于小流域评价指标体系，对已建小流域和2022年新建小流域进行评估，形成小流域生态清洁评估结果，支撑发布生态清洁小流域名录；针对未达标的小流域开展小流域问题识别与诊断，提出流域保护修复总体思路和措施布局。</t>
  </si>
  <si>
    <t xml:space="preserve">    进一步完善生态清洁小流域评估指标体系，完成了山区576条生态清洁小流域年度评估，甄别了未达标小流域主要问题为水质未达标、水文地貌未达标、底栖动物多样性较低等。为发布生态清洁小流域名录及新时期小流域综合治理提供支撑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</si>
  <si>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</si>
  <si>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</si>
  <si>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</si>
  <si>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</si>
  <si>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</si>
  <si>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</si>
  <si>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</si>
  <si>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</si>
  <si>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</si>
  <si>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生态清洁小流域推荐名录</t>
  </si>
  <si>
    <t>=1份</t>
  </si>
  <si>
    <t>1份</t>
  </si>
  <si>
    <t>生态清洁小流域评估指标体系</t>
  </si>
  <si>
    <t>=1套</t>
  </si>
  <si>
    <t>1套</t>
  </si>
  <si>
    <t>评估全市山区小流域</t>
  </si>
  <si>
    <t>=576条</t>
  </si>
  <si>
    <t>576条</t>
  </si>
  <si>
    <t>检测全市山区小流域水质样品</t>
  </si>
  <si>
    <r>
      <rPr>
        <sz val="10"/>
        <color theme="1"/>
        <rFont val="Arial"/>
        <family val="2"/>
      </rPr>
      <t>≥</t>
    </r>
    <r>
      <rPr>
        <sz val="10"/>
        <color theme="1"/>
        <rFont val="仿宋_GB2312"/>
        <family val="3"/>
        <charset val="134"/>
      </rPr>
      <t>162个</t>
    </r>
  </si>
  <si>
    <t>224个</t>
  </si>
  <si>
    <t>质量
指标</t>
  </si>
  <si>
    <t>成果数据的真实性、可靠性与规范性</t>
  </si>
  <si>
    <t>良</t>
  </si>
  <si>
    <t>数据、样本的问题诊断率</t>
  </si>
  <si>
    <t>=100%</t>
  </si>
  <si>
    <t>专家评审通过率</t>
  </si>
  <si>
    <t>时效   指标</t>
  </si>
  <si>
    <t>水质现场采样调查与检测分析</t>
  </si>
  <si>
    <r>
      <rPr>
        <sz val="10"/>
        <color theme="1"/>
        <rFont val="Arial"/>
        <family val="2"/>
      </rPr>
      <t>≤</t>
    </r>
    <r>
      <rPr>
        <sz val="10"/>
        <color theme="1"/>
        <rFont val="仿宋_GB2312"/>
        <family val="3"/>
        <charset val="134"/>
      </rPr>
      <t>2023.5.31</t>
    </r>
  </si>
  <si>
    <t>2023.6.10</t>
  </si>
  <si>
    <t>部分取样点的路途远。增加了采样人员。</t>
  </si>
  <si>
    <t>流域生态评价模型构建</t>
  </si>
  <si>
    <r>
      <rPr>
        <sz val="10"/>
        <color theme="1"/>
        <rFont val="Arial"/>
        <family val="2"/>
      </rPr>
      <t>≤</t>
    </r>
    <r>
      <rPr>
        <sz val="10"/>
        <color theme="1"/>
        <rFont val="仿宋_GB2312"/>
        <family val="3"/>
        <charset val="134"/>
      </rPr>
      <t>2023.7.31</t>
    </r>
  </si>
  <si>
    <t>2023.7.31</t>
  </si>
  <si>
    <t>项目验收</t>
  </si>
  <si>
    <r>
      <rPr>
        <sz val="10"/>
        <color theme="1"/>
        <rFont val="Arial"/>
        <family val="2"/>
      </rPr>
      <t>≤</t>
    </r>
    <r>
      <rPr>
        <sz val="10"/>
        <color theme="1"/>
        <rFont val="仿宋_GB2312"/>
        <family val="3"/>
        <charset val="134"/>
      </rPr>
      <t>2023.12.30</t>
    </r>
  </si>
  <si>
    <t>2023.12.17</t>
  </si>
  <si>
    <t>经济   成本指标</t>
  </si>
  <si>
    <t>预算经费（万元）</t>
  </si>
  <si>
    <r>
      <rPr>
        <sz val="10"/>
        <color theme="1"/>
        <rFont val="Arial"/>
        <family val="2"/>
      </rPr>
      <t>≤</t>
    </r>
    <r>
      <rPr>
        <sz val="10"/>
        <color theme="1"/>
        <rFont val="宋体"/>
        <family val="3"/>
        <charset val="134"/>
        <scheme val="minor"/>
      </rPr>
      <t>78.8736</t>
    </r>
  </si>
  <si>
    <t>效益指标</t>
  </si>
  <si>
    <t>可持续 影响指标</t>
  </si>
  <si>
    <t>支撑全市生态清洁小流域治理与建设</t>
  </si>
  <si>
    <t>优</t>
  </si>
  <si>
    <t>评估结果对各区的支撑性有待进一步提升。需根据各区情况确定下年度重点治理小流域。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</si>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</sst>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Arial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9" fontId="4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textRotation="255" wrapText="1"/>
    </xf>
    <xf numFmtId="0" fontId="7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BreakPreview" topLeftCell="A10" zoomScaleNormal="100" zoomScaleSheetLayoutView="100" workbookViewId="0">
      <selection activeCell="O12" sqref="O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25" customWidth="1"/>
    <col min="6" max="6" width="10" customWidth="1"/>
    <col min="7" max="7" width="10.375" customWidth="1"/>
    <col min="8" max="8" width="9.6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6" t="s">
        <v>1</v>
      </c>
      <c r="P1" s="12"/>
    </row>
    <row r="2" spans="1:16" s="1" customFormat="1" ht="17.100000000000001" customHeight="1">
      <c r="A2" s="2" t="s">
        <v>2</v>
      </c>
      <c r="B2" s="2"/>
      <c r="C2" s="2"/>
      <c r="D2" s="20" t="s">
        <v>3</v>
      </c>
      <c r="E2" s="21"/>
      <c r="F2" s="21"/>
      <c r="G2" s="21"/>
      <c r="H2" s="21"/>
      <c r="I2" s="21"/>
      <c r="J2" s="21"/>
      <c r="K2" s="21"/>
      <c r="L2" s="21"/>
      <c r="M2" s="21"/>
      <c r="N2" s="22"/>
      <c r="O2" s="11"/>
      <c r="P2" s="11"/>
    </row>
    <row r="3" spans="1:16" ht="15" customHeight="1">
      <c r="A3" s="23" t="s">
        <v>4</v>
      </c>
      <c r="B3" s="23"/>
      <c r="C3" s="24" t="s">
        <v>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2"/>
      <c r="P3" s="12"/>
    </row>
    <row r="4" spans="1:16" ht="15" customHeight="1">
      <c r="A4" s="23" t="s">
        <v>6</v>
      </c>
      <c r="B4" s="23"/>
      <c r="C4" s="23" t="s">
        <v>3</v>
      </c>
      <c r="D4" s="23"/>
      <c r="E4" s="23"/>
      <c r="F4" s="23"/>
      <c r="G4" s="23"/>
      <c r="H4" s="23" t="s">
        <v>7</v>
      </c>
      <c r="I4" s="23"/>
      <c r="J4" s="23" t="s">
        <v>8</v>
      </c>
      <c r="K4" s="23"/>
      <c r="L4" s="23"/>
      <c r="M4" s="23"/>
      <c r="N4" s="23"/>
      <c r="O4" s="12"/>
      <c r="P4" s="12"/>
    </row>
    <row r="5" spans="1:16" ht="15" customHeight="1">
      <c r="A5" s="23" t="s">
        <v>9</v>
      </c>
      <c r="B5" s="23"/>
      <c r="C5" s="23" t="s">
        <v>10</v>
      </c>
      <c r="D5" s="23"/>
      <c r="E5" s="23"/>
      <c r="F5" s="23"/>
      <c r="G5" s="23"/>
      <c r="H5" s="23" t="s">
        <v>11</v>
      </c>
      <c r="I5" s="23"/>
      <c r="J5" s="23">
        <v>55522966</v>
      </c>
      <c r="K5" s="23"/>
      <c r="L5" s="23"/>
      <c r="M5" s="23"/>
      <c r="N5" s="23"/>
      <c r="O5" s="12"/>
      <c r="P5" s="12"/>
    </row>
    <row r="6" spans="1:16" ht="33" customHeight="1">
      <c r="A6" s="23" t="s">
        <v>12</v>
      </c>
      <c r="B6" s="23"/>
      <c r="C6" s="23"/>
      <c r="D6" s="23"/>
      <c r="E6" s="3" t="s">
        <v>13</v>
      </c>
      <c r="F6" s="23" t="s">
        <v>14</v>
      </c>
      <c r="G6" s="23"/>
      <c r="H6" s="23" t="s">
        <v>15</v>
      </c>
      <c r="I6" s="23"/>
      <c r="J6" s="23" t="s">
        <v>16</v>
      </c>
      <c r="K6" s="23"/>
      <c r="L6" s="23" t="s">
        <v>17</v>
      </c>
      <c r="M6" s="23"/>
      <c r="N6" s="3" t="s">
        <v>18</v>
      </c>
      <c r="O6" s="12"/>
      <c r="P6" s="12"/>
    </row>
    <row r="7" spans="1:16" ht="15" customHeight="1">
      <c r="A7" s="23"/>
      <c r="B7" s="23"/>
      <c r="C7" s="25" t="s">
        <v>19</v>
      </c>
      <c r="D7" s="25"/>
      <c r="E7" s="5">
        <v>80</v>
      </c>
      <c r="F7" s="26">
        <v>78.873800000000003</v>
      </c>
      <c r="G7" s="26">
        <f>SUM(G8:G10)</f>
        <v>0</v>
      </c>
      <c r="H7" s="26">
        <v>78.400000000000006</v>
      </c>
      <c r="I7" s="26"/>
      <c r="J7" s="23">
        <v>10</v>
      </c>
      <c r="K7" s="23"/>
      <c r="L7" s="27">
        <f t="shared" ref="L7:L8" si="0">ROUND(H7/F7,4)</f>
        <v>0.99399999999999999</v>
      </c>
      <c r="M7" s="27"/>
      <c r="N7" s="3">
        <f>ROUND(J7*L7,2)</f>
        <v>9.94</v>
      </c>
      <c r="O7" s="12"/>
      <c r="P7" s="12"/>
    </row>
    <row r="8" spans="1:16" ht="26.1" customHeight="1">
      <c r="A8" s="23"/>
      <c r="B8" s="23"/>
      <c r="C8" s="23" t="s">
        <v>20</v>
      </c>
      <c r="D8" s="23"/>
      <c r="E8" s="5">
        <v>80</v>
      </c>
      <c r="F8" s="26">
        <v>78.873800000000003</v>
      </c>
      <c r="G8" s="26"/>
      <c r="H8" s="26">
        <v>78.400000000000006</v>
      </c>
      <c r="I8" s="26"/>
      <c r="J8" s="23" t="s">
        <v>21</v>
      </c>
      <c r="K8" s="23"/>
      <c r="L8" s="27">
        <f t="shared" si="0"/>
        <v>0.99399999999999999</v>
      </c>
      <c r="M8" s="27"/>
      <c r="N8" s="3" t="s">
        <v>21</v>
      </c>
      <c r="O8" s="28"/>
      <c r="P8" s="28"/>
    </row>
    <row r="9" spans="1:16" ht="30.95" customHeight="1">
      <c r="A9" s="23"/>
      <c r="B9" s="23"/>
      <c r="C9" s="23" t="s">
        <v>22</v>
      </c>
      <c r="D9" s="23"/>
      <c r="E9" s="6"/>
      <c r="F9" s="29"/>
      <c r="G9" s="29"/>
      <c r="H9" s="29"/>
      <c r="I9" s="29"/>
      <c r="J9" s="23"/>
      <c r="K9" s="23"/>
      <c r="L9" s="27"/>
      <c r="M9" s="27"/>
      <c r="N9" s="3"/>
      <c r="O9" s="12"/>
      <c r="P9" s="12"/>
    </row>
    <row r="10" spans="1:16">
      <c r="A10" s="23"/>
      <c r="B10" s="23"/>
      <c r="C10" s="23" t="s">
        <v>23</v>
      </c>
      <c r="D10" s="23"/>
      <c r="E10" s="6"/>
      <c r="F10" s="29"/>
      <c r="G10" s="29"/>
      <c r="H10" s="29"/>
      <c r="I10" s="29"/>
      <c r="J10" s="23"/>
      <c r="K10" s="23"/>
      <c r="L10" s="27"/>
      <c r="M10" s="27"/>
      <c r="N10" s="3"/>
      <c r="O10" s="12"/>
      <c r="P10" s="12"/>
    </row>
    <row r="11" spans="1:16" ht="15" customHeight="1">
      <c r="A11" s="23" t="s">
        <v>24</v>
      </c>
      <c r="B11" s="23" t="s">
        <v>25</v>
      </c>
      <c r="C11" s="23"/>
      <c r="D11" s="23"/>
      <c r="E11" s="23"/>
      <c r="F11" s="23"/>
      <c r="G11" s="23"/>
      <c r="H11" s="23" t="s">
        <v>26</v>
      </c>
      <c r="I11" s="23"/>
      <c r="J11" s="23"/>
      <c r="K11" s="23"/>
      <c r="L11" s="23"/>
      <c r="M11" s="23"/>
      <c r="N11" s="23"/>
      <c r="O11" s="12"/>
      <c r="P11" s="12"/>
    </row>
    <row r="12" spans="1:16" ht="81.95" customHeight="1">
      <c r="A12" s="23"/>
      <c r="B12" s="25" t="s">
        <v>27</v>
      </c>
      <c r="C12" s="25"/>
      <c r="D12" s="25"/>
      <c r="E12" s="25"/>
      <c r="F12" s="25"/>
      <c r="G12" s="25"/>
      <c r="H12" s="25" t="s">
        <v>28</v>
      </c>
      <c r="I12" s="25"/>
      <c r="J12" s="25"/>
      <c r="K12" s="25"/>
      <c r="L12" s="25"/>
      <c r="M12" s="25"/>
      <c r="N12" s="25"/>
      <c r="O12" s="12"/>
      <c r="P12" s="12"/>
    </row>
    <row r="13" spans="1:16" ht="41.1" customHeight="1">
      <c r="A13" s="41" t="s">
        <v>29</v>
      </c>
      <c r="B13" s="4" t="s">
        <v>30</v>
      </c>
      <c r="C13" s="4" t="s">
        <v>31</v>
      </c>
      <c r="D13" s="30" t="s">
        <v>32</v>
      </c>
      <c r="E13" s="30"/>
      <c r="F13" s="30"/>
      <c r="G13" s="4" t="s">
        <v>33</v>
      </c>
      <c r="H13" s="4" t="s">
        <v>34</v>
      </c>
      <c r="I13" s="30" t="s">
        <v>16</v>
      </c>
      <c r="J13" s="30"/>
      <c r="K13" s="30" t="s">
        <v>18</v>
      </c>
      <c r="L13" s="30"/>
      <c r="M13" s="30" t="s">
        <v>35</v>
      </c>
      <c r="N13" s="30"/>
      <c r="O13" s="28"/>
      <c r="P13" s="28"/>
    </row>
    <row r="14" spans="1:16" ht="20.100000000000001" customHeight="1">
      <c r="A14" s="41"/>
      <c r="B14" s="30" t="s">
        <v>36</v>
      </c>
      <c r="C14" s="30" t="s">
        <v>37</v>
      </c>
      <c r="D14" s="31" t="s">
        <v>38</v>
      </c>
      <c r="E14" s="31"/>
      <c r="F14" s="31"/>
      <c r="G14" s="17" t="s">
        <v>39</v>
      </c>
      <c r="H14" s="4" t="s">
        <v>40</v>
      </c>
      <c r="I14" s="30">
        <v>10</v>
      </c>
      <c r="J14" s="30"/>
      <c r="K14" s="30">
        <v>10</v>
      </c>
      <c r="L14" s="30"/>
      <c r="M14" s="30"/>
      <c r="N14" s="30"/>
      <c r="O14" s="42"/>
      <c r="P14" s="42"/>
    </row>
    <row r="15" spans="1:16" ht="20.100000000000001" customHeight="1">
      <c r="A15" s="41"/>
      <c r="B15" s="30"/>
      <c r="C15" s="30"/>
      <c r="D15" s="31" t="s">
        <v>41</v>
      </c>
      <c r="E15" s="31"/>
      <c r="F15" s="31"/>
      <c r="G15" s="17" t="s">
        <v>42</v>
      </c>
      <c r="H15" s="4" t="s">
        <v>43</v>
      </c>
      <c r="I15" s="30">
        <v>10</v>
      </c>
      <c r="J15" s="30"/>
      <c r="K15" s="30">
        <v>10</v>
      </c>
      <c r="L15" s="30"/>
      <c r="M15" s="32"/>
      <c r="N15" s="33"/>
      <c r="O15" s="42"/>
      <c r="P15" s="42"/>
    </row>
    <row r="16" spans="1:16" ht="20.100000000000001" customHeight="1">
      <c r="A16" s="41"/>
      <c r="B16" s="30"/>
      <c r="C16" s="30"/>
      <c r="D16" s="31" t="s">
        <v>44</v>
      </c>
      <c r="E16" s="31"/>
      <c r="F16" s="31"/>
      <c r="G16" s="17" t="s">
        <v>45</v>
      </c>
      <c r="H16" s="4" t="s">
        <v>46</v>
      </c>
      <c r="I16" s="30">
        <v>5</v>
      </c>
      <c r="J16" s="30"/>
      <c r="K16" s="30">
        <v>5</v>
      </c>
      <c r="L16" s="30"/>
      <c r="M16" s="32"/>
      <c r="N16" s="33"/>
      <c r="O16" s="42"/>
      <c r="P16" s="42"/>
    </row>
    <row r="17" spans="1:16" ht="20.100000000000001" customHeight="1">
      <c r="A17" s="41"/>
      <c r="B17" s="30"/>
      <c r="C17" s="30"/>
      <c r="D17" s="31" t="s">
        <v>47</v>
      </c>
      <c r="E17" s="31"/>
      <c r="F17" s="31"/>
      <c r="G17" s="7" t="s">
        <v>48</v>
      </c>
      <c r="H17" s="4" t="s">
        <v>49</v>
      </c>
      <c r="I17" s="30">
        <v>5</v>
      </c>
      <c r="J17" s="30"/>
      <c r="K17" s="30">
        <v>5</v>
      </c>
      <c r="L17" s="30"/>
      <c r="M17" s="32"/>
      <c r="N17" s="33"/>
      <c r="O17" s="42"/>
      <c r="P17" s="42"/>
    </row>
    <row r="18" spans="1:16" ht="20.100000000000001" customHeight="1">
      <c r="A18" s="41"/>
      <c r="B18" s="30"/>
      <c r="C18" s="30" t="s">
        <v>50</v>
      </c>
      <c r="D18" s="31" t="s">
        <v>51</v>
      </c>
      <c r="E18" s="31"/>
      <c r="F18" s="31"/>
      <c r="G18" s="4" t="s">
        <v>52</v>
      </c>
      <c r="H18" s="4" t="s">
        <v>52</v>
      </c>
      <c r="I18" s="30">
        <v>5</v>
      </c>
      <c r="J18" s="30"/>
      <c r="K18" s="30">
        <v>4.2</v>
      </c>
      <c r="L18" s="30"/>
      <c r="M18" s="30"/>
      <c r="N18" s="30"/>
      <c r="O18" s="34"/>
      <c r="P18" s="34"/>
    </row>
    <row r="19" spans="1:16" ht="20.100000000000001" customHeight="1">
      <c r="A19" s="41"/>
      <c r="B19" s="30"/>
      <c r="C19" s="30"/>
      <c r="D19" s="31" t="s">
        <v>53</v>
      </c>
      <c r="E19" s="31"/>
      <c r="F19" s="31"/>
      <c r="G19" s="18" t="s">
        <v>54</v>
      </c>
      <c r="H19" s="8">
        <v>1</v>
      </c>
      <c r="I19" s="30">
        <v>5</v>
      </c>
      <c r="J19" s="30"/>
      <c r="K19" s="30">
        <v>5</v>
      </c>
      <c r="L19" s="30"/>
      <c r="M19" s="32"/>
      <c r="N19" s="33"/>
      <c r="O19" s="14"/>
      <c r="P19" s="14"/>
    </row>
    <row r="20" spans="1:16" ht="20.100000000000001" customHeight="1">
      <c r="A20" s="41"/>
      <c r="B20" s="30"/>
      <c r="C20" s="30"/>
      <c r="D20" s="31" t="s">
        <v>55</v>
      </c>
      <c r="E20" s="31"/>
      <c r="F20" s="31"/>
      <c r="G20" s="18" t="s">
        <v>54</v>
      </c>
      <c r="H20" s="8">
        <v>1</v>
      </c>
      <c r="I20" s="30">
        <v>5</v>
      </c>
      <c r="J20" s="30"/>
      <c r="K20" s="30">
        <v>5</v>
      </c>
      <c r="L20" s="30"/>
      <c r="M20" s="30"/>
      <c r="N20" s="30"/>
      <c r="O20" s="35"/>
      <c r="P20" s="35"/>
    </row>
    <row r="21" spans="1:16" ht="36" customHeight="1">
      <c r="A21" s="41"/>
      <c r="B21" s="30"/>
      <c r="C21" s="30" t="s">
        <v>56</v>
      </c>
      <c r="D21" s="31" t="s">
        <v>57</v>
      </c>
      <c r="E21" s="31"/>
      <c r="F21" s="31"/>
      <c r="G21" s="7" t="s">
        <v>58</v>
      </c>
      <c r="H21" s="4" t="s">
        <v>59</v>
      </c>
      <c r="I21" s="30">
        <v>5</v>
      </c>
      <c r="J21" s="30"/>
      <c r="K21" s="30">
        <v>3.5</v>
      </c>
      <c r="L21" s="30"/>
      <c r="M21" s="32" t="s">
        <v>60</v>
      </c>
      <c r="N21" s="33"/>
      <c r="O21" s="15"/>
      <c r="P21" s="15"/>
    </row>
    <row r="22" spans="1:16" ht="21.95" customHeight="1">
      <c r="A22" s="41"/>
      <c r="B22" s="30"/>
      <c r="C22" s="30"/>
      <c r="D22" s="31" t="s">
        <v>61</v>
      </c>
      <c r="E22" s="31"/>
      <c r="F22" s="31"/>
      <c r="G22" s="7" t="s">
        <v>62</v>
      </c>
      <c r="H22" s="4" t="s">
        <v>63</v>
      </c>
      <c r="I22" s="30">
        <v>5</v>
      </c>
      <c r="J22" s="30"/>
      <c r="K22" s="30">
        <v>5</v>
      </c>
      <c r="L22" s="30"/>
      <c r="M22" s="36"/>
      <c r="N22" s="37"/>
      <c r="O22" s="15"/>
      <c r="P22" s="15"/>
    </row>
    <row r="23" spans="1:16" ht="20.100000000000001" customHeight="1">
      <c r="A23" s="41"/>
      <c r="B23" s="30"/>
      <c r="C23" s="30"/>
      <c r="D23" s="31" t="s">
        <v>64</v>
      </c>
      <c r="E23" s="31"/>
      <c r="F23" s="31"/>
      <c r="G23" s="7" t="s">
        <v>65</v>
      </c>
      <c r="H23" s="4" t="s">
        <v>66</v>
      </c>
      <c r="I23" s="30">
        <v>5</v>
      </c>
      <c r="J23" s="30"/>
      <c r="K23" s="30">
        <v>5</v>
      </c>
      <c r="L23" s="30"/>
      <c r="M23" s="32"/>
      <c r="N23" s="33"/>
      <c r="O23" s="15"/>
      <c r="P23" s="15"/>
    </row>
    <row r="24" spans="1:16" ht="30.95" customHeight="1">
      <c r="A24" s="41"/>
      <c r="B24" s="30"/>
      <c r="C24" s="4" t="s">
        <v>67</v>
      </c>
      <c r="D24" s="38" t="s">
        <v>68</v>
      </c>
      <c r="E24" s="38"/>
      <c r="F24" s="38"/>
      <c r="G24" s="9" t="s">
        <v>69</v>
      </c>
      <c r="H24" s="10">
        <v>78.873599999999996</v>
      </c>
      <c r="I24" s="38">
        <v>10</v>
      </c>
      <c r="J24" s="38"/>
      <c r="K24" s="38">
        <v>10</v>
      </c>
      <c r="L24" s="38"/>
      <c r="M24" s="30"/>
      <c r="N24" s="30"/>
      <c r="O24" s="28"/>
      <c r="P24" s="28"/>
    </row>
    <row r="25" spans="1:16" ht="69" customHeight="1">
      <c r="A25" s="41"/>
      <c r="B25" s="4" t="s">
        <v>70</v>
      </c>
      <c r="C25" s="4" t="s">
        <v>71</v>
      </c>
      <c r="D25" s="31" t="s">
        <v>72</v>
      </c>
      <c r="E25" s="31"/>
      <c r="F25" s="31"/>
      <c r="G25" s="4" t="s">
        <v>73</v>
      </c>
      <c r="H25" s="4" t="s">
        <v>52</v>
      </c>
      <c r="I25" s="30">
        <v>20</v>
      </c>
      <c r="J25" s="30"/>
      <c r="K25" s="30">
        <v>15</v>
      </c>
      <c r="L25" s="30"/>
      <c r="M25" s="30" t="s">
        <v>74</v>
      </c>
      <c r="N25" s="30"/>
      <c r="O25" s="13"/>
      <c r="P25" s="13"/>
    </row>
    <row r="26" spans="1:16" ht="20.100000000000001" customHeight="1">
      <c r="A26" s="31" t="s">
        <v>75</v>
      </c>
      <c r="B26" s="31"/>
      <c r="C26" s="31"/>
      <c r="D26" s="31"/>
      <c r="E26" s="31"/>
      <c r="F26" s="31"/>
      <c r="G26" s="31"/>
      <c r="H26" s="31"/>
      <c r="I26" s="31">
        <f>SUM(I14:J25,J7)</f>
        <v>100</v>
      </c>
      <c r="J26" s="31"/>
      <c r="K26" s="31">
        <f>SUM(K14:L25,N7)</f>
        <v>92.64</v>
      </c>
      <c r="L26" s="31"/>
      <c r="M26" s="38"/>
      <c r="N26" s="38"/>
      <c r="O26" s="12"/>
      <c r="P26" s="12"/>
    </row>
    <row r="27" spans="1:16" ht="176.1" customHeight="1">
      <c r="A27" s="39" t="s">
        <v>76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  <c r="P27" s="40"/>
    </row>
    <row r="28" spans="1:16">
      <c r="O28" s="12"/>
      <c r="P28" s="12"/>
    </row>
    <row r="29" spans="1:16">
      <c r="O29" s="12"/>
      <c r="P29" s="12"/>
    </row>
    <row r="30" spans="1:16">
      <c r="O30" s="12"/>
      <c r="P30" s="12"/>
    </row>
  </sheetData>
  <mergeCells count="112">
    <mergeCell ref="A27:N27"/>
    <mergeCell ref="O27:P27"/>
    <mergeCell ref="A11:A12"/>
    <mergeCell ref="A13:A25"/>
    <mergeCell ref="B14:B24"/>
    <mergeCell ref="C14:C17"/>
    <mergeCell ref="C18:C20"/>
    <mergeCell ref="C21:C23"/>
    <mergeCell ref="A6:B10"/>
    <mergeCell ref="O14:P17"/>
    <mergeCell ref="O24:P24"/>
    <mergeCell ref="D25:F25"/>
    <mergeCell ref="I25:J25"/>
    <mergeCell ref="K25:L25"/>
    <mergeCell ref="M25:N25"/>
    <mergeCell ref="A26:H26"/>
    <mergeCell ref="I26:J26"/>
    <mergeCell ref="K26:L26"/>
    <mergeCell ref="M26:N26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0:F20"/>
    <mergeCell ref="I20:J20"/>
    <mergeCell ref="K20:L20"/>
    <mergeCell ref="M20:N20"/>
    <mergeCell ref="O20:P20"/>
    <mergeCell ref="D21:F21"/>
    <mergeCell ref="I21:J21"/>
    <mergeCell ref="K21:L21"/>
    <mergeCell ref="M21:N21"/>
    <mergeCell ref="D18:F18"/>
    <mergeCell ref="I18:J18"/>
    <mergeCell ref="K18:L18"/>
    <mergeCell ref="M18:N18"/>
    <mergeCell ref="O18:P18"/>
    <mergeCell ref="D19:F19"/>
    <mergeCell ref="I19:J19"/>
    <mergeCell ref="K19:L19"/>
    <mergeCell ref="M19:N19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O8:P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D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6" type="noConversion"/>
  <printOptions horizontalCentered="1" verticalCentered="1"/>
  <pageMargins left="0.55486111111111103" right="0.55486111111111103" top="0.55069444444444404" bottom="0.23611111111111099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2022-03-18T01:44:00Z</dcterms:created>
  <dcterms:modified xsi:type="dcterms:W3CDTF">2024-08-22T06:37:36Z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824E02DDC7924768ACDF4481FA5A318B_13</vt:lpwstr>
  </property>
</Properties>
</file>