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775" windowHeight="12375"/>
  </bookViews>
  <sheets>
    <sheet name="项目支出绩效自评表" sheetId="2" r:id="rId1"/>
  </sheets>
  <definedNames>
    <definedName name="_xlnm.Print_Area" localSheetId="0">项目支出绩效自评表!$A$1:$N$20</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0" i="2" l="1"/>
  <c r="L8" i="2"/>
  <c r="L7" i="2"/>
  <c r="N7" i="2" s="1"/>
  <c r="K20" i="2" s="1"/>
  <c r="I7" i="2"/>
</calcChain>
</file>

<file path=xl/sharedStrings.xml><?xml version="1.0" encoding="utf-8"?>
<sst xmlns="http://schemas.openxmlformats.org/spreadsheetml/2006/main" count="78" uniqueCount="64">
  <si>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</si>
  <si>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为方便自评表的沟通反馈，需填报联系人信息</t>
  </si>
  <si>
    <t>单位名称（盖章）：</t>
  </si>
  <si>
    <t>北京市水生态保护与水土保持中心</t>
  </si>
  <si>
    <t>主管领导：</t>
  </si>
  <si>
    <t>宋秀瑜</t>
  </si>
  <si>
    <t>项目名称</t>
  </si>
  <si>
    <t>生态清洁小流域建设监管</t>
  </si>
  <si>
    <t>主管部门</t>
  </si>
  <si>
    <t>北京市水务局</t>
  </si>
  <si>
    <t>实施单位</t>
  </si>
  <si>
    <t>项目负责人</t>
  </si>
  <si>
    <t>包美春</t>
  </si>
  <si>
    <t>联系电话</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</si>
  <si>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</si>
  <si>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</si>
  <si>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</si>
  <si>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</si>
  <si>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</si>
  <si>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</si>
  <si>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</si>
  <si>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</si>
  <si>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</si>
  <si>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</si>
  <si>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</si>
  <si>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</si>
  <si>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</si>
  <si>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</si>
  <si>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</si>
  <si>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生态清洁小流域完成情况核查，完成生态清洁小流域内外业核查，对生态清洁小流域进行信息化监管，包括生态清洁小流域实施效果评估、完成小流域高分遥感影像辅助审查和生态清洁小流域竣工措施上图。</t>
  </si>
  <si>
    <t>完成18条生态清洁小流域内外业核查，对生态清洁小流域进行信息化监管，包括7条生态清洁小流域实施效果评估、完成当年立项项目的小流域高分遥感影像辅助审查和当年建设的小流域竣工措施上图。</t>
  </si>
  <si>
    <t>绩效指标</t>
  </si>
  <si>
    <t>一级指标</t>
  </si>
  <si>
    <t>二级
指标</t>
  </si>
  <si>
    <t>三级指标</t>
  </si>
  <si>
    <t>年度
指标值</t>
  </si>
  <si>
    <t>实际
完成值</t>
  </si>
  <si>
    <t>偏差原因分析及改进措施</t>
  </si>
  <si>
    <t>产出
指标</t>
  </si>
  <si>
    <t>数量
指标</t>
  </si>
  <si>
    <t>指标1：核查小流域条数</t>
  </si>
  <si>
    <t>= 17条</t>
  </si>
  <si>
    <t>=21条</t>
  </si>
  <si>
    <t>指标2：评估小流域条数</t>
  </si>
  <si>
    <t>=8条</t>
  </si>
  <si>
    <t>质量
指标</t>
  </si>
  <si>
    <t>指标1：项目成果达到验收要求</t>
  </si>
  <si>
    <t>达到预期目标</t>
  </si>
  <si>
    <t>效益指标</t>
  </si>
  <si>
    <t>社会效益指标</t>
  </si>
  <si>
    <t>指标1：生态清洁小流域建设规范管理水平</t>
  </si>
  <si>
    <t>良</t>
  </si>
  <si>
    <t>小流域工程项目建设管理有待进一步完善。</t>
  </si>
  <si>
    <t>满意度指标</t>
  </si>
  <si>
    <t>服务对象满意度指标</t>
  </si>
  <si>
    <t>指标1：当地民众满意度</t>
  </si>
  <si>
    <t>≥90%</t>
  </si>
  <si>
    <t>成本
指标</t>
  </si>
  <si>
    <t>经济成本指标</t>
  </si>
  <si>
    <t>指标1：生态清洁小流域信息化监管资金</t>
  </si>
  <si>
    <t>≤32万元</t>
  </si>
  <si>
    <t>=30.36万元</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</si>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</sst>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color theme="1"/>
      <name val="宋体"/>
      <charset val="134"/>
      <scheme val="minor"/>
    </font>
    <font>
      <sz val="11"/>
      <color theme="1"/>
      <name val="仿宋_GB2312"/>
      <charset val="134"/>
    </font>
    <font>
      <sz val="18"/>
      <color theme="1"/>
      <name val="方正小标宋简体"/>
      <charset val="134"/>
    </font>
    <font>
      <sz val="11"/>
      <color rgb="FF000000"/>
      <name val="仿宋_GB2312"/>
      <family val="3"/>
      <charset val="134"/>
    </font>
    <font>
      <sz val="10.5"/>
      <color theme="1"/>
      <name val="宋体"/>
      <family val="3"/>
      <charset val="134"/>
      <scheme val="minor"/>
    </font>
    <font>
      <sz val="10.5"/>
      <color theme="1"/>
      <name val="仿宋_GB2312"/>
      <family val="3"/>
      <charset val="134"/>
    </font>
    <font>
      <sz val="10.5"/>
      <color rgb="FFFF0000"/>
      <name val="宋体"/>
      <family val="3"/>
      <charset val="134"/>
      <scheme val="minor"/>
    </font>
    <font>
      <sz val="10"/>
      <color theme="1"/>
      <name val="仿宋_GB2312"/>
      <family val="3"/>
      <charset val="134"/>
    </font>
    <font>
      <sz val="14"/>
      <color theme="1"/>
      <name val="方正小标宋简体"/>
      <charset val="134"/>
    </font>
    <font>
      <sz val="14"/>
      <color theme="1"/>
      <name val="仿宋_GB2312"/>
      <family val="3"/>
      <charset val="134"/>
    </font>
    <font>
      <sz val="11"/>
      <color theme="1"/>
      <name val="宋体"/>
      <family val="3"/>
      <charset val="134"/>
      <scheme val="minor"/>
    </font>
    <font>
      <sz val="11"/>
      <color theme="1"/>
      <name val="仿宋_GB2312"/>
      <family val="3"/>
      <charset val="134"/>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9" fontId="10" fillId="0" borderId="0" applyFont="0" applyFill="0" applyBorder="0" applyAlignment="0" applyProtection="0">
      <alignment vertical="center"/>
    </xf>
  </cellStyleXfs>
  <cellXfs count="30">
    <xf numFmtId="0" fontId="0" fillId="0" borderId="0" xfId="0">
      <alignment vertical="center"/>
    </xf>
    <xf numFmtId="0" fontId="1" fillId="0" borderId="0" xfId="0" applyFont="1">
      <alignment vertical="center"/>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right" vertical="center" wrapText="1"/>
    </xf>
    <xf numFmtId="9" fontId="1" fillId="0" borderId="1" xfId="0" applyNumberFormat="1" applyFont="1" applyBorder="1" applyAlignment="1">
      <alignment horizontal="center" vertical="center" wrapText="1"/>
    </xf>
    <xf numFmtId="9" fontId="1" fillId="0" borderId="1" xfId="0" applyNumberFormat="1" applyFont="1" applyFill="1" applyBorder="1" applyAlignment="1">
      <alignment horizontal="center" vertical="center" wrapText="1"/>
    </xf>
    <xf numFmtId="0" fontId="5" fillId="0" borderId="0" xfId="0" applyFont="1">
      <alignment vertical="center"/>
    </xf>
    <xf numFmtId="0" fontId="4" fillId="0" borderId="0" xfId="0" applyFont="1">
      <alignment vertical="center"/>
    </xf>
    <xf numFmtId="0" fontId="4" fillId="2" borderId="0" xfId="0" applyFont="1" applyFill="1" applyAlignment="1">
      <alignment horizontal="left" vertical="center" wrapText="1"/>
    </xf>
    <xf numFmtId="0" fontId="6" fillId="0" borderId="0" xfId="0" applyFont="1">
      <alignment vertical="center"/>
    </xf>
    <xf numFmtId="0" fontId="1" fillId="2" borderId="1" xfId="0" quotePrefix="1" applyFont="1" applyFill="1" applyBorder="1" applyAlignment="1">
      <alignment horizontal="center" vertical="center" wrapText="1"/>
    </xf>
    <xf numFmtId="0" fontId="1" fillId="0" borderId="1" xfId="0" quotePrefix="1" applyFont="1" applyBorder="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10" fontId="1" fillId="0" borderId="1" xfId="1" applyNumberFormat="1" applyFont="1" applyBorder="1" applyAlignment="1">
      <alignment horizontal="center" vertical="center" wrapText="1"/>
    </xf>
    <xf numFmtId="0" fontId="4" fillId="0" borderId="0" xfId="0" applyFont="1" applyAlignment="1">
      <alignment horizontal="left" vertical="center" wrapText="1"/>
    </xf>
    <xf numFmtId="0" fontId="3" fillId="0" borderId="1" xfId="0" applyFont="1" applyBorder="1" applyAlignment="1">
      <alignment horizontal="left" vertical="center" wrapText="1"/>
    </xf>
    <xf numFmtId="0" fontId="4" fillId="2" borderId="0" xfId="0" applyFont="1" applyFill="1" applyAlignment="1">
      <alignment horizontal="left" vertical="center" wrapText="1"/>
    </xf>
    <xf numFmtId="0" fontId="6" fillId="0" borderId="0" xfId="0" applyFont="1" applyAlignment="1">
      <alignment horizontal="left"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Font="1" applyBorder="1">
      <alignment vertical="center"/>
    </xf>
    <xf numFmtId="0" fontId="0" fillId="0" borderId="0" xfId="0" applyAlignment="1">
      <alignment horizontal="left" vertical="center" wrapText="1"/>
    </xf>
    <xf numFmtId="0" fontId="1" fillId="0" borderId="1" xfId="0" applyFont="1" applyBorder="1" applyAlignment="1">
      <alignment horizontal="center" vertical="center" textRotation="255" wrapText="1"/>
    </xf>
  </cellXfs>
  <cellStyles count="2">
    <cellStyle name="百分比" xfId="1" builtinId="5"/>
    <cellStyle name="常规" xfId="0" builtinId="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
  <sheetViews>
    <sheetView tabSelected="1" view="pageBreakPreview" zoomScaleNormal="100" workbookViewId="0">
      <selection activeCell="O8" sqref="O8:P8"/>
    </sheetView>
  </sheetViews>
  <sheetFormatPr defaultColWidth="9" defaultRowHeight="13.5"/>
  <cols>
    <col min="1" max="1" width="5.125" customWidth="1"/>
    <col min="2" max="2" width="6" customWidth="1"/>
    <col min="3" max="3" width="7.75" customWidth="1"/>
    <col min="5" max="6" width="10" customWidth="1"/>
    <col min="7" max="7" width="9.5" customWidth="1"/>
    <col min="8" max="8" width="9.875" customWidth="1"/>
    <col min="9" max="9" width="3.875" customWidth="1"/>
    <col min="10" max="10" width="4.5" customWidth="1"/>
    <col min="11" max="11" width="3.875" customWidth="1"/>
    <col min="12" max="12" width="4" customWidth="1"/>
    <col min="13" max="13" width="4.875" customWidth="1"/>
    <col min="14" max="14" width="15.25" customWidth="1"/>
    <col min="16" max="16" width="28.125" customWidth="1"/>
  </cols>
  <sheetData>
    <row r="1" spans="1:16" ht="36" customHeight="1">
      <c r="A1" s="13" t="s">
        <v>0</v>
      </c>
      <c r="B1" s="13"/>
      <c r="C1" s="13"/>
      <c r="D1" s="13"/>
      <c r="E1" s="13"/>
      <c r="F1" s="13"/>
      <c r="G1" s="13"/>
      <c r="H1" s="13"/>
      <c r="I1" s="13"/>
      <c r="J1" s="13"/>
      <c r="K1" s="13"/>
      <c r="L1" s="13"/>
      <c r="M1" s="13"/>
      <c r="N1" s="13"/>
      <c r="O1" s="10" t="s">
        <v>1</v>
      </c>
      <c r="P1" s="8"/>
    </row>
    <row r="2" spans="1:16" s="1" customFormat="1" ht="17.100000000000001" customHeight="1">
      <c r="A2" s="1" t="s">
        <v>2</v>
      </c>
      <c r="D2" s="14" t="s">
        <v>3</v>
      </c>
      <c r="E2" s="14"/>
      <c r="F2" s="14"/>
      <c r="G2" s="14"/>
      <c r="H2" s="1" t="s">
        <v>4</v>
      </c>
      <c r="J2" s="14" t="s">
        <v>5</v>
      </c>
      <c r="K2" s="14"/>
      <c r="L2" s="14"/>
      <c r="M2" s="14"/>
      <c r="N2" s="14"/>
      <c r="O2" s="7"/>
      <c r="P2" s="7"/>
    </row>
    <row r="3" spans="1:16" ht="15" customHeight="1">
      <c r="A3" s="15" t="s">
        <v>6</v>
      </c>
      <c r="B3" s="15"/>
      <c r="C3" s="16" t="s">
        <v>7</v>
      </c>
      <c r="D3" s="16"/>
      <c r="E3" s="16"/>
      <c r="F3" s="16"/>
      <c r="G3" s="16"/>
      <c r="H3" s="16"/>
      <c r="I3" s="16"/>
      <c r="J3" s="16"/>
      <c r="K3" s="16"/>
      <c r="L3" s="16"/>
      <c r="M3" s="16"/>
      <c r="N3" s="16"/>
      <c r="O3" s="8"/>
      <c r="P3" s="8"/>
    </row>
    <row r="4" spans="1:16" ht="15" customHeight="1">
      <c r="A4" s="15" t="s">
        <v>8</v>
      </c>
      <c r="B4" s="15"/>
      <c r="C4" s="17" t="s">
        <v>9</v>
      </c>
      <c r="D4" s="17"/>
      <c r="E4" s="17"/>
      <c r="F4" s="17"/>
      <c r="G4" s="17"/>
      <c r="H4" s="15" t="s">
        <v>10</v>
      </c>
      <c r="I4" s="15"/>
      <c r="J4" s="16" t="s">
        <v>3</v>
      </c>
      <c r="K4" s="16"/>
      <c r="L4" s="16"/>
      <c r="M4" s="16"/>
      <c r="N4" s="16"/>
      <c r="O4" s="8"/>
      <c r="P4" s="8"/>
    </row>
    <row r="5" spans="1:16" ht="15" customHeight="1">
      <c r="A5" s="15" t="s">
        <v>11</v>
      </c>
      <c r="B5" s="15"/>
      <c r="C5" s="15" t="s">
        <v>12</v>
      </c>
      <c r="D5" s="15"/>
      <c r="E5" s="15"/>
      <c r="F5" s="15"/>
      <c r="G5" s="15"/>
      <c r="H5" s="15" t="s">
        <v>13</v>
      </c>
      <c r="I5" s="15"/>
      <c r="J5" s="15">
        <v>55523777</v>
      </c>
      <c r="K5" s="15"/>
      <c r="L5" s="15"/>
      <c r="M5" s="15"/>
      <c r="N5" s="15"/>
      <c r="O5" s="8"/>
      <c r="P5" s="8"/>
    </row>
    <row r="6" spans="1:16" ht="33" customHeight="1">
      <c r="A6" s="15" t="s">
        <v>14</v>
      </c>
      <c r="B6" s="15"/>
      <c r="C6" s="15"/>
      <c r="D6" s="15"/>
      <c r="E6" s="2" t="s">
        <v>15</v>
      </c>
      <c r="F6" s="15" t="s">
        <v>16</v>
      </c>
      <c r="G6" s="15"/>
      <c r="H6" s="15" t="s">
        <v>17</v>
      </c>
      <c r="I6" s="15"/>
      <c r="J6" s="15" t="s">
        <v>18</v>
      </c>
      <c r="K6" s="15"/>
      <c r="L6" s="15" t="s">
        <v>19</v>
      </c>
      <c r="M6" s="15"/>
      <c r="N6" s="2" t="s">
        <v>20</v>
      </c>
      <c r="O6" s="8"/>
      <c r="P6" s="8"/>
    </row>
    <row r="7" spans="1:16" ht="15" customHeight="1">
      <c r="A7" s="15"/>
      <c r="B7" s="15"/>
      <c r="C7" s="18" t="s">
        <v>21</v>
      </c>
      <c r="D7" s="18"/>
      <c r="E7" s="4">
        <v>65.476500000000001</v>
      </c>
      <c r="F7" s="19">
        <v>54.335999999999999</v>
      </c>
      <c r="G7" s="19"/>
      <c r="H7" s="19">
        <v>54.1325</v>
      </c>
      <c r="I7" s="19">
        <f>SUM(I8:I10)</f>
        <v>0</v>
      </c>
      <c r="J7" s="15">
        <v>10</v>
      </c>
      <c r="K7" s="15"/>
      <c r="L7" s="20">
        <f t="shared" ref="L7:L8" si="0">ROUND(H7/F7,4)</f>
        <v>0.99629999999999996</v>
      </c>
      <c r="M7" s="20"/>
      <c r="N7" s="2">
        <f>ROUND(J7*L7,2)</f>
        <v>9.9600000000000009</v>
      </c>
      <c r="O7" s="8"/>
      <c r="P7" s="8"/>
    </row>
    <row r="8" spans="1:16" ht="26.1" customHeight="1">
      <c r="A8" s="15"/>
      <c r="B8" s="15"/>
      <c r="C8" s="15" t="s">
        <v>22</v>
      </c>
      <c r="D8" s="15"/>
      <c r="E8" s="4">
        <v>65.476500000000001</v>
      </c>
      <c r="F8" s="19">
        <v>54.335999999999999</v>
      </c>
      <c r="G8" s="19"/>
      <c r="H8" s="19">
        <v>54.1325</v>
      </c>
      <c r="I8" s="19"/>
      <c r="J8" s="15" t="s">
        <v>23</v>
      </c>
      <c r="K8" s="15"/>
      <c r="L8" s="20">
        <f t="shared" si="0"/>
        <v>0.99629999999999996</v>
      </c>
      <c r="M8" s="20"/>
      <c r="N8" s="2" t="s">
        <v>23</v>
      </c>
      <c r="O8" s="21"/>
      <c r="P8" s="21"/>
    </row>
    <row r="9" spans="1:16" ht="30.95" customHeight="1">
      <c r="A9" s="15"/>
      <c r="B9" s="15"/>
      <c r="C9" s="15" t="s">
        <v>24</v>
      </c>
      <c r="D9" s="15"/>
      <c r="E9" s="4">
        <v>0</v>
      </c>
      <c r="F9" s="19">
        <v>0</v>
      </c>
      <c r="G9" s="19"/>
      <c r="H9" s="19">
        <v>0</v>
      </c>
      <c r="I9" s="19"/>
      <c r="J9" s="15" t="s">
        <v>23</v>
      </c>
      <c r="K9" s="15"/>
      <c r="L9" s="15" t="s">
        <v>23</v>
      </c>
      <c r="M9" s="15"/>
      <c r="N9" s="2" t="s">
        <v>23</v>
      </c>
      <c r="O9" s="8"/>
      <c r="P9" s="8"/>
    </row>
    <row r="10" spans="1:16">
      <c r="A10" s="15"/>
      <c r="B10" s="15"/>
      <c r="C10" s="15" t="s">
        <v>25</v>
      </c>
      <c r="D10" s="15"/>
      <c r="E10" s="4">
        <v>0</v>
      </c>
      <c r="F10" s="19">
        <v>0</v>
      </c>
      <c r="G10" s="19"/>
      <c r="H10" s="19">
        <v>0</v>
      </c>
      <c r="I10" s="19"/>
      <c r="J10" s="15" t="s">
        <v>23</v>
      </c>
      <c r="K10" s="15"/>
      <c r="L10" s="15" t="s">
        <v>23</v>
      </c>
      <c r="M10" s="15"/>
      <c r="N10" s="2" t="s">
        <v>23</v>
      </c>
      <c r="O10" s="8"/>
      <c r="P10" s="8"/>
    </row>
    <row r="11" spans="1:16" ht="15" customHeight="1">
      <c r="A11" s="15" t="s">
        <v>26</v>
      </c>
      <c r="B11" s="15" t="s">
        <v>27</v>
      </c>
      <c r="C11" s="15"/>
      <c r="D11" s="15"/>
      <c r="E11" s="15"/>
      <c r="F11" s="15"/>
      <c r="G11" s="15"/>
      <c r="H11" s="15" t="s">
        <v>28</v>
      </c>
      <c r="I11" s="15"/>
      <c r="J11" s="15"/>
      <c r="K11" s="15"/>
      <c r="L11" s="15"/>
      <c r="M11" s="15"/>
      <c r="N11" s="15"/>
      <c r="O11" s="8"/>
      <c r="P11" s="8"/>
    </row>
    <row r="12" spans="1:16" ht="99.95" customHeight="1">
      <c r="A12" s="15"/>
      <c r="B12" s="15" t="s">
        <v>29</v>
      </c>
      <c r="C12" s="15"/>
      <c r="D12" s="15"/>
      <c r="E12" s="15"/>
      <c r="F12" s="15"/>
      <c r="G12" s="15"/>
      <c r="H12" s="15" t="s">
        <v>30</v>
      </c>
      <c r="I12" s="15"/>
      <c r="J12" s="15"/>
      <c r="K12" s="15"/>
      <c r="L12" s="15"/>
      <c r="M12" s="15"/>
      <c r="N12" s="15"/>
      <c r="O12" s="8"/>
      <c r="P12" s="8"/>
    </row>
    <row r="13" spans="1:16" ht="41.1" customHeight="1">
      <c r="A13" s="29" t="s">
        <v>31</v>
      </c>
      <c r="B13" s="2" t="s">
        <v>32</v>
      </c>
      <c r="C13" s="2" t="s">
        <v>33</v>
      </c>
      <c r="D13" s="15" t="s">
        <v>34</v>
      </c>
      <c r="E13" s="15"/>
      <c r="F13" s="15"/>
      <c r="G13" s="2" t="s">
        <v>35</v>
      </c>
      <c r="H13" s="2" t="s">
        <v>36</v>
      </c>
      <c r="I13" s="15" t="s">
        <v>18</v>
      </c>
      <c r="J13" s="15"/>
      <c r="K13" s="15" t="s">
        <v>20</v>
      </c>
      <c r="L13" s="15"/>
      <c r="M13" s="15" t="s">
        <v>37</v>
      </c>
      <c r="N13" s="15"/>
      <c r="O13" s="21"/>
      <c r="P13" s="21"/>
    </row>
    <row r="14" spans="1:16" ht="27">
      <c r="A14" s="29"/>
      <c r="B14" s="15" t="s">
        <v>38</v>
      </c>
      <c r="C14" s="2" t="s">
        <v>39</v>
      </c>
      <c r="D14" s="22" t="s">
        <v>40</v>
      </c>
      <c r="E14" s="22"/>
      <c r="F14" s="22"/>
      <c r="G14" s="11" t="s">
        <v>41</v>
      </c>
      <c r="H14" s="11" t="s">
        <v>42</v>
      </c>
      <c r="I14" s="15">
        <v>25</v>
      </c>
      <c r="J14" s="15"/>
      <c r="K14" s="15">
        <v>25</v>
      </c>
      <c r="L14" s="15"/>
      <c r="M14" s="15"/>
      <c r="N14" s="15"/>
      <c r="O14" s="23"/>
      <c r="P14" s="23"/>
    </row>
    <row r="15" spans="1:16" ht="27">
      <c r="A15" s="29"/>
      <c r="B15" s="15"/>
      <c r="C15" s="2" t="s">
        <v>39</v>
      </c>
      <c r="D15" s="22" t="s">
        <v>43</v>
      </c>
      <c r="E15" s="22"/>
      <c r="F15" s="22"/>
      <c r="G15" s="11" t="s">
        <v>44</v>
      </c>
      <c r="H15" s="11" t="s">
        <v>44</v>
      </c>
      <c r="I15" s="15">
        <v>25</v>
      </c>
      <c r="J15" s="15"/>
      <c r="K15" s="15">
        <v>25</v>
      </c>
      <c r="L15" s="15"/>
      <c r="M15" s="15"/>
      <c r="N15" s="15"/>
      <c r="O15" s="9"/>
      <c r="P15" s="9"/>
    </row>
    <row r="16" spans="1:16" ht="27">
      <c r="A16" s="29"/>
      <c r="B16" s="15"/>
      <c r="C16" s="2" t="s">
        <v>45</v>
      </c>
      <c r="D16" s="22" t="s">
        <v>46</v>
      </c>
      <c r="E16" s="22"/>
      <c r="F16" s="22"/>
      <c r="G16" s="2" t="s">
        <v>47</v>
      </c>
      <c r="H16" s="2" t="s">
        <v>47</v>
      </c>
      <c r="I16" s="15">
        <v>5</v>
      </c>
      <c r="J16" s="15"/>
      <c r="K16" s="15">
        <v>5</v>
      </c>
      <c r="L16" s="15"/>
      <c r="M16" s="15"/>
      <c r="N16" s="15"/>
      <c r="O16" s="24"/>
      <c r="P16" s="24"/>
    </row>
    <row r="17" spans="1:16" ht="42.95" customHeight="1">
      <c r="A17" s="29"/>
      <c r="B17" s="2" t="s">
        <v>48</v>
      </c>
      <c r="C17" s="2" t="s">
        <v>49</v>
      </c>
      <c r="D17" s="22" t="s">
        <v>50</v>
      </c>
      <c r="E17" s="22"/>
      <c r="F17" s="22"/>
      <c r="G17" s="2" t="s">
        <v>51</v>
      </c>
      <c r="H17" s="3" t="s">
        <v>51</v>
      </c>
      <c r="I17" s="15">
        <v>20</v>
      </c>
      <c r="J17" s="15"/>
      <c r="K17" s="15">
        <v>17</v>
      </c>
      <c r="L17" s="15"/>
      <c r="M17" s="25" t="s">
        <v>52</v>
      </c>
      <c r="N17" s="25"/>
      <c r="O17" s="8"/>
      <c r="P17" s="8"/>
    </row>
    <row r="18" spans="1:16" ht="40.5">
      <c r="A18" s="29"/>
      <c r="B18" s="2" t="s">
        <v>53</v>
      </c>
      <c r="C18" s="2" t="s">
        <v>54</v>
      </c>
      <c r="D18" s="22" t="s">
        <v>55</v>
      </c>
      <c r="E18" s="22"/>
      <c r="F18" s="22"/>
      <c r="G18" s="5" t="s">
        <v>56</v>
      </c>
      <c r="H18" s="6">
        <v>1</v>
      </c>
      <c r="I18" s="15">
        <v>10</v>
      </c>
      <c r="J18" s="15"/>
      <c r="K18" s="15">
        <v>10</v>
      </c>
      <c r="L18" s="15"/>
      <c r="M18" s="15"/>
      <c r="N18" s="15"/>
    </row>
    <row r="19" spans="1:16" ht="27">
      <c r="A19" s="29"/>
      <c r="B19" s="2" t="s">
        <v>57</v>
      </c>
      <c r="C19" s="2" t="s">
        <v>58</v>
      </c>
      <c r="D19" s="22" t="s">
        <v>59</v>
      </c>
      <c r="E19" s="22"/>
      <c r="F19" s="22"/>
      <c r="G19" s="2" t="s">
        <v>60</v>
      </c>
      <c r="H19" s="12" t="s">
        <v>61</v>
      </c>
      <c r="I19" s="15">
        <v>5</v>
      </c>
      <c r="J19" s="15"/>
      <c r="K19" s="15">
        <v>5</v>
      </c>
      <c r="L19" s="15"/>
      <c r="M19" s="15"/>
      <c r="N19" s="15"/>
    </row>
    <row r="20" spans="1:16">
      <c r="A20" s="26" t="s">
        <v>62</v>
      </c>
      <c r="B20" s="26"/>
      <c r="C20" s="26"/>
      <c r="D20" s="26"/>
      <c r="E20" s="26"/>
      <c r="F20" s="26"/>
      <c r="G20" s="26"/>
      <c r="H20" s="26"/>
      <c r="I20" s="26">
        <f>SUM(I14:J19,J7)</f>
        <v>100</v>
      </c>
      <c r="J20" s="26"/>
      <c r="K20" s="26">
        <f>SUM(K14:L19,N7)</f>
        <v>96.960000000000008</v>
      </c>
      <c r="L20" s="26"/>
      <c r="M20" s="27"/>
      <c r="N20" s="27"/>
    </row>
    <row r="21" spans="1:16" ht="176.1" customHeight="1">
      <c r="A21" s="28" t="s">
        <v>63</v>
      </c>
      <c r="B21" s="28"/>
      <c r="C21" s="28"/>
      <c r="D21" s="28"/>
      <c r="E21" s="28"/>
      <c r="F21" s="28"/>
      <c r="G21" s="28"/>
      <c r="H21" s="28"/>
      <c r="I21" s="28"/>
      <c r="J21" s="28"/>
      <c r="K21" s="28"/>
      <c r="L21" s="28"/>
      <c r="M21" s="28"/>
      <c r="N21" s="28"/>
    </row>
  </sheetData>
  <mergeCells count="83">
    <mergeCell ref="A11:A12"/>
    <mergeCell ref="A13:A19"/>
    <mergeCell ref="B14:B16"/>
    <mergeCell ref="A6:B10"/>
    <mergeCell ref="A20:H20"/>
    <mergeCell ref="I20:J20"/>
    <mergeCell ref="K20:L20"/>
    <mergeCell ref="M20:N20"/>
    <mergeCell ref="A21:N21"/>
    <mergeCell ref="D18:F18"/>
    <mergeCell ref="I18:J18"/>
    <mergeCell ref="K18:L18"/>
    <mergeCell ref="M18:N18"/>
    <mergeCell ref="D19:F19"/>
    <mergeCell ref="I19:J19"/>
    <mergeCell ref="K19:L19"/>
    <mergeCell ref="M19:N19"/>
    <mergeCell ref="O16:P16"/>
    <mergeCell ref="D17:F17"/>
    <mergeCell ref="I17:J17"/>
    <mergeCell ref="K17:L17"/>
    <mergeCell ref="M17:N17"/>
    <mergeCell ref="D15:F15"/>
    <mergeCell ref="I15:J15"/>
    <mergeCell ref="K15:L15"/>
    <mergeCell ref="M15:N15"/>
    <mergeCell ref="D16:F16"/>
    <mergeCell ref="I16:J16"/>
    <mergeCell ref="K16:L16"/>
    <mergeCell ref="M16:N16"/>
    <mergeCell ref="O13:P13"/>
    <mergeCell ref="D14:F14"/>
    <mergeCell ref="I14:J14"/>
    <mergeCell ref="K14:L14"/>
    <mergeCell ref="M14:N14"/>
    <mergeCell ref="O14:P14"/>
    <mergeCell ref="B11:G11"/>
    <mergeCell ref="H11:N11"/>
    <mergeCell ref="B12:G12"/>
    <mergeCell ref="H12:N12"/>
    <mergeCell ref="D13:F13"/>
    <mergeCell ref="I13:J13"/>
    <mergeCell ref="K13:L13"/>
    <mergeCell ref="M13:N13"/>
    <mergeCell ref="C10:D10"/>
    <mergeCell ref="F10:G10"/>
    <mergeCell ref="H10:I10"/>
    <mergeCell ref="J10:K10"/>
    <mergeCell ref="L10:M10"/>
    <mergeCell ref="O8:P8"/>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A4:B4"/>
    <mergeCell ref="C4:G4"/>
    <mergeCell ref="H4:I4"/>
    <mergeCell ref="J4:N4"/>
    <mergeCell ref="A5:B5"/>
    <mergeCell ref="C5:G5"/>
    <mergeCell ref="H5:I5"/>
    <mergeCell ref="J5:N5"/>
    <mergeCell ref="A1:N1"/>
    <mergeCell ref="D2:G2"/>
    <mergeCell ref="J2:N2"/>
    <mergeCell ref="A3:B3"/>
    <mergeCell ref="C3:N3"/>
  </mergeCells>
  <phoneticPr fontId="12" type="noConversion"/>
  <printOptions horizontalCentered="1"/>
  <pageMargins left="0.55486111111111103" right="0.55486111111111103" top="0.55069444444444404" bottom="0.23611111111111099" header="0.5" footer="0.5"/>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项目支出绩效自评表</vt:lpstr>
      <vt:lpstr>项目支出绩效自评表!Print_Area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2022-03-19T17:44:00Z</dcterms:created>
  <dcterms:modified xsi:type="dcterms:W3CDTF">2024-08-22T06:37:17Z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F43499875854479F96D711E41CFD70E1</vt:lpwstr>
  </property>
</Properties>
</file>